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3256" windowHeight="13176" activeTab="2"/>
  </bookViews>
  <sheets>
    <sheet name="Доходы" sheetId="3" r:id="rId1"/>
    <sheet name="Расходы" sheetId="4" r:id="rId2"/>
    <sheet name="МП" sheetId="5" r:id="rId3"/>
  </sheets>
  <calcPr calcId="162913"/>
</workbook>
</file>

<file path=xl/calcChain.xml><?xml version="1.0" encoding="utf-8"?>
<calcChain xmlns="http://schemas.openxmlformats.org/spreadsheetml/2006/main">
  <c r="H10" i="3" l="1"/>
  <c r="D25" i="5" l="1"/>
  <c r="F28" i="5"/>
  <c r="F27" i="5"/>
  <c r="E23" i="5"/>
  <c r="E4" i="4"/>
  <c r="D23" i="5"/>
  <c r="C23" i="4"/>
  <c r="C4" i="4"/>
  <c r="I30" i="3"/>
  <c r="I29" i="3"/>
  <c r="I13" i="3"/>
  <c r="C15" i="3"/>
  <c r="D40" i="5" l="1"/>
  <c r="G6" i="4"/>
  <c r="C34" i="4" l="1"/>
  <c r="I21" i="3" l="1"/>
  <c r="I26" i="3"/>
  <c r="I32" i="3"/>
  <c r="I33" i="3"/>
  <c r="I45" i="3"/>
  <c r="H19" i="3"/>
  <c r="H15" i="3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H16" i="4"/>
  <c r="H4" i="4"/>
  <c r="E16" i="4"/>
  <c r="E19" i="4"/>
  <c r="E23" i="4"/>
  <c r="E34" i="4"/>
  <c r="E39" i="4"/>
  <c r="E43" i="4"/>
  <c r="E52" i="4"/>
  <c r="E55" i="4"/>
  <c r="E63" i="4"/>
  <c r="E69" i="4"/>
  <c r="E74" i="4"/>
  <c r="E78" i="4"/>
  <c r="E80" i="4"/>
  <c r="H4" i="3" l="1"/>
  <c r="H46" i="3" s="1"/>
  <c r="H84" i="4"/>
  <c r="E84" i="4"/>
  <c r="G4" i="5"/>
  <c r="G31" i="5" l="1"/>
  <c r="G32" i="5"/>
  <c r="G33" i="5"/>
  <c r="G34" i="5"/>
  <c r="G35" i="5"/>
  <c r="G36" i="5"/>
  <c r="G37" i="5"/>
  <c r="G38" i="5"/>
  <c r="F29" i="5"/>
  <c r="F31" i="5"/>
  <c r="F32" i="5"/>
  <c r="F33" i="5"/>
  <c r="F34" i="5"/>
  <c r="F36" i="5"/>
  <c r="F37" i="5"/>
  <c r="I30" i="5"/>
  <c r="I32" i="5"/>
  <c r="I34" i="5"/>
  <c r="I38" i="5"/>
  <c r="I39" i="5"/>
  <c r="I12" i="5"/>
  <c r="I13" i="5"/>
  <c r="I15" i="5"/>
  <c r="I16" i="5"/>
  <c r="I17" i="5"/>
  <c r="I18" i="5"/>
  <c r="I19" i="5"/>
  <c r="I21" i="5"/>
  <c r="I22" i="5"/>
  <c r="H25" i="5"/>
  <c r="H23" i="5"/>
  <c r="H40" i="5" l="1"/>
  <c r="E25" i="5"/>
  <c r="E40" i="5" s="1"/>
  <c r="D10" i="3"/>
  <c r="F14" i="3"/>
  <c r="I7" i="5" l="1"/>
  <c r="I8" i="5"/>
  <c r="I9" i="5"/>
  <c r="I10" i="5"/>
  <c r="I11" i="5"/>
  <c r="G29" i="5"/>
  <c r="I24" i="5"/>
  <c r="C39" i="4" l="1"/>
  <c r="I8" i="4"/>
  <c r="I9" i="4"/>
  <c r="I11" i="4"/>
  <c r="I26" i="4"/>
  <c r="I42" i="4"/>
  <c r="I46" i="4"/>
  <c r="I47" i="4"/>
  <c r="C10" i="3" l="1"/>
  <c r="G24" i="3" l="1"/>
  <c r="F24" i="3"/>
  <c r="I12" i="3"/>
  <c r="I72" i="4" l="1"/>
  <c r="G38" i="4"/>
  <c r="D34" i="4"/>
  <c r="F28" i="4" l="1"/>
  <c r="F30" i="4"/>
  <c r="F58" i="4"/>
  <c r="F59" i="4"/>
  <c r="F82" i="4"/>
  <c r="F36" i="3" l="1"/>
  <c r="F32" i="3"/>
  <c r="F12" i="3"/>
  <c r="F16" i="3"/>
  <c r="C25" i="5" l="1"/>
  <c r="C25" i="3" l="1"/>
  <c r="C35" i="3"/>
  <c r="C34" i="3" s="1"/>
  <c r="C19" i="3"/>
  <c r="C8" i="3"/>
  <c r="C5" i="3"/>
  <c r="C4" i="3" l="1"/>
  <c r="C46" i="3" s="1"/>
  <c r="I7" i="3" l="1"/>
  <c r="I9" i="3"/>
  <c r="I11" i="3"/>
  <c r="I16" i="3"/>
  <c r="I17" i="3"/>
  <c r="I20" i="3"/>
  <c r="I36" i="3"/>
  <c r="I37" i="3"/>
  <c r="I38" i="3"/>
  <c r="I25" i="3" l="1"/>
  <c r="F15" i="3"/>
  <c r="E46" i="3" l="1"/>
  <c r="G24" i="5"/>
  <c r="G25" i="5"/>
  <c r="I5" i="5"/>
  <c r="I6" i="5"/>
  <c r="I4" i="5"/>
  <c r="C23" i="5"/>
  <c r="C40" i="5" s="1"/>
  <c r="I44" i="4"/>
  <c r="I5" i="4"/>
  <c r="I6" i="4"/>
  <c r="I7" i="4"/>
  <c r="I17" i="4"/>
  <c r="I21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D84" i="4" l="1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25" i="3"/>
  <c r="D19" i="3"/>
  <c r="D15" i="3"/>
  <c r="D8" i="3"/>
  <c r="D5" i="3"/>
  <c r="D4" i="3" l="1"/>
  <c r="D46" i="3" s="1"/>
  <c r="I46" i="3"/>
  <c r="F26" i="5"/>
  <c r="G26" i="5"/>
  <c r="I23" i="5" l="1"/>
  <c r="I40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0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40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5" i="3"/>
  <c r="G26" i="3"/>
  <c r="G29" i="3"/>
  <c r="G30" i="3"/>
  <c r="G32" i="3"/>
  <c r="G34" i="3"/>
  <c r="G35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6" i="3"/>
  <c r="F29" i="3"/>
  <c r="F30" i="3"/>
  <c r="F37" i="3"/>
  <c r="F38" i="3"/>
  <c r="F39" i="3"/>
  <c r="F4" i="5" l="1"/>
  <c r="F5" i="5"/>
  <c r="G5" i="5"/>
  <c r="C84" i="4" l="1"/>
  <c r="F84" i="4" s="1"/>
  <c r="F10" i="3" l="1"/>
  <c r="F5" i="3" l="1"/>
  <c r="F25" i="3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<sst xmlns="http://schemas.openxmlformats.org/spreadsheetml/2006/main" count="309" uniqueCount="263">
  <si>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</si>
  <si>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</si>
  <si>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</si>
  <si>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</si>
  <si>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</si>
  <si>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</si>
  <si>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</si>
  <si>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</si>
  <si>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</si>
  <si>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</si>
  <si>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</si>
  <si>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использование лесов</t>
  </si>
  <si>
    <t>Платежи при пользовании недрами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</si>
  <si>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</si>
  <si>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</si>
  <si>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</si>
  <si>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</si>
  <si>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</si>
  <si>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</si>
  <si>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</si>
  <si>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</si>
  <si>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</si>
  <si>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</si>
  <si>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</si>
  <si>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</si>
  <si>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</si>
  <si>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</si>
  <si>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</si>
  <si>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</si>
  <si>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</si>
  <si>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</si>
  <si>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</si>
  <si>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</si>
  <si>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</si>
  <si>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</si>
  <si>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</si>
  <si>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</si>
  <si>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</si>
  <si>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</si>
  <si>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</si>
  <si>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</si>
  <si>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</si>
  <si>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</si>
  <si>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</si>
  <si>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</si>
  <si>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</si>
  <si>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</si>
  <si>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</si>
  <si>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</si>
  <si>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</si>
  <si>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</si>
  <si>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</si>
  <si>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</si>
  <si>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</si>
  <si>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</si>
  <si>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</si>
  <si>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</si>
  <si>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</si>
  <si>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</si>
  <si>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</si>
  <si>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</si>
  <si>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</si>
  <si>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</si>
  <si>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</si>
  <si>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</si>
  <si>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</si>
  <si>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</si>
  <si>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</si>
  <si>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</si>
  <si>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</si>
  <si>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</si>
  <si>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</si>
  <si>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</si>
  <si>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</si>
  <si>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</si>
  <si>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</si>
  <si>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</si>
  <si>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</si>
  <si>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</si>
  <si>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</si>
  <si>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</si>
  <si>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</si>
  <si>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</si>
  <si>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</si>
  <si>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</si>
  <si>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</si>
  <si>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</si>
  <si>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</si>
  <si>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</si>
  <si>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</si>
  <si>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</si>
  <si>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</si>
  <si>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</si>
  <si>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</si>
  <si>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</si>
  <si>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</si>
  <si>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</si>
  <si>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</si>
  <si>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</si>
  <si>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</si>
  <si>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</si>
  <si>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</si>
  <si>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</si>
  <si>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</si>
  <si>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</si>
  <si>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</si>
  <si>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</si>
  <si>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</si>
  <si>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</si>
  <si>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</si>
  <si>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</si>
  <si>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</si>
  <si>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</si>
  <si>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</si>
  <si>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</si>
  <si>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</si>
  <si>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</si>
  <si>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</si>
  <si>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</si>
  <si>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</si>
  <si>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</si>
  <si>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</si>
  <si>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</si>
  <si>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</si>
  <si>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</si>
  <si>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</si>
  <si>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</si>
  <si>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</si>
  <si>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</si>
  <si>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</si>
  <si>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</si>
  <si>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</si>
  <si>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</si>
  <si>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</si>
  <si>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</si>
  <si>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</si>
  <si>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</si>
  <si>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</si>
  <si>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</si>
  <si>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</si>
  <si>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</si>
  <si>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</si>
  <si>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</si>
  <si>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</si>
  <si>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</si>
  <si>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</si>
  <si>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</si>
  <si>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</si>
  <si>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</si>
  <si>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</si>
  <si>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</si>
  <si>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</si>
  <si>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</si>
  <si>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</si>
  <si>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</si>
  <si>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</si>
  <si>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</si>
  <si>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</si>
  <si>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</si>
  <si>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</si>
  <si>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</si>
  <si>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</si>
  <si>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</si>
  <si>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</si>
  <si>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</si>
  <si>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</si>
  <si>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</si>
  <si>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</si>
  <si>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</si>
  <si>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</si>
  <si>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</si>
  <si>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</si>
  <si>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</si>
  <si>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</si>
  <si>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</si>
  <si>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</si>
  <si>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</si>
  <si>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</si>
  <si>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</si>
  <si>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</si>
  <si>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</si>
  <si>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</si>
  <si>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</si>
  <si>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</si>
  <si>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</si>
  <si>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</si>
  <si>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</si>
  <si>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</si>
  <si>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</si>
  <si>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</si>
  <si>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</si>
  <si>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</si>
  <si>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</si>
  <si>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</si>
  <si>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</si>
  <si>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</si>
  <si>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</si>
  <si>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</si>
  <si>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</si>
  <si>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</si>
  <si>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</si>
  <si>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 xml:space="preserve"> в 3,7 раза</t>
  </si>
  <si>
    <t>в 3 раза</t>
  </si>
  <si>
    <t>в 3,6 раза</t>
  </si>
  <si>
    <t>в 8 раз</t>
  </si>
  <si>
    <t>в 2,2 раза</t>
  </si>
  <si>
    <t>в 5 раз</t>
  </si>
  <si>
    <t>в 2,8 раза</t>
  </si>
  <si>
    <t>в 5,2 раза</t>
  </si>
  <si>
    <t>в 3,1 раз</t>
  </si>
  <si>
    <t>в 5,9 раза</t>
  </si>
  <si>
    <t>в 2,1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</si>
  <si>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</si>
  <si>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</si>
  <si>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</si>
  <si>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</si>
  <si>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</si>
  <si>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</si>
  <si>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</si>
  <si>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</si>
  <si>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</si>
  <si>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</si>
  <si>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</si>
  <si>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</si>
  <si>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</si>
  <si>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</si>
  <si>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Годовой план на 2024 год по Решению СД Талдомского городского округа Московской области от  25.12.2023
года, № 110, тыс. руб.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</si>
  <si>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</si>
  <si>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</si>
  <si>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</si>
  <si>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</si>
  <si>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</si>
  <si>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</si>
  <si>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</si>
  <si>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</si>
  <si>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</si>
  <si>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</si>
  <si>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</si>
  <si>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</si>
  <si>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</si>
  <si>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</si>
  <si>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</si>
  <si>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</si>
  <si>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</si>
  <si>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</si>
  <si>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</si>
  <si>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</si>
  <si>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</si>
  <si>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</si>
  <si>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</si>
  <si>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</si>
  <si>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Сведения об исполнении расходов бюджета Талдомского городского округа по состоянию на 01.07.2024 года, включая сравнение с II кварталом 2023 года</t>
  </si>
  <si>
    <t>Годовой план на 2024 год по отчету об исполнении бюджета Талдомского городского округа области  за II квартал 2024, 
тыс. руб. (ф.о 0503117)</t>
  </si>
  <si>
    <t>Фактическое исполнение по отчету об исполнении бюджета Талдомского городского округа  на 01.07.2024 г., 
тыс. руб. (ф.о 0503117)</t>
  </si>
  <si>
    <t>% исполнения годового плана на 2024 год по Решению СД Талдомского городского округа от  25.12.2023
года, № 110 по состоянию на 01.07.2024 года</t>
  </si>
  <si>
    <t>Фактическое исполнение по отчету об исполнении бюджета Талдомского городского округа  на 01.07.2023 г., 
тыс. руб. (ф.о 0503117)</t>
  </si>
  <si>
    <t xml:space="preserve">% исполнения утвержденных бюджетные назначений на 2024 год по сводной бюджетной росписи 
(отчетная дата 30.06.2024)  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</si>
  <si>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01.07.2024 года, включая сравнение с II кварталом 2023 года</t>
  </si>
  <si>
    <t>Утвержденные бюджетные назначения на 2024 год в соответствии со сводной бюджетной росписью 
(отчетная дата 30.06.2024)
тыс. руб.</t>
  </si>
  <si>
    <t>% исполнения годового плана на 2024 год по Решению СД Талдомского городского округа Московской области от  25.12.2023
года, № 110 по состоянию на 01.07.2024 года</t>
  </si>
  <si>
    <t>Годовой план на 2024 год по отчету об исполнении бюджета Талдомского городского округа области  за I полугодие 2024, 
тыс. руб. (ф.о 0503117)</t>
  </si>
  <si>
    <t>Сведения об исполнении доходов бюджета Талдомского городского округа по состоянию на 01.07.2024 года, включая сравнение с I полугодием  2024 года</t>
  </si>
  <si>
    <t>% исполнения годового плана на 2024 год по отчету об исполнении бюджета Талдомского городского округа за I полугодие 2024 по состоянию на 01.07.2024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</si>
</sst>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#,##0.0"/>
    <numFmt numFmtId="166" formatCode="0000"/>
    <numFmt numFmtId="167" formatCode="#,##0.000"/>
    <numFmt numFmtId="168" formatCode="#,##0.00000"/>
    <numFmt numFmtId="169" formatCode="#,##0,"/>
    <numFmt numFmtId="170" formatCode="#,##0.0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154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4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4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5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5" fontId="4" fillId="0" borderId="3" xfId="4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/>
    </xf>
    <xf numFmtId="165" fontId="7" fillId="0" borderId="4" xfId="4" applyNumberFormat="1" applyFont="1" applyBorder="1" applyAlignment="1">
      <alignment horizontal="center" vertical="center" wrapText="1"/>
    </xf>
    <xf numFmtId="165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5" fontId="7" fillId="0" borderId="1" xfId="4" applyNumberFormat="1" applyFont="1" applyBorder="1" applyAlignment="1">
      <alignment horizontal="center" vertical="center" wrapText="1"/>
    </xf>
    <xf numFmtId="165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6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6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6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4" fontId="4" fillId="0" borderId="15" xfId="5" applyNumberFormat="1" applyFont="1" applyFill="1" applyBorder="1" applyAlignment="1">
      <alignment horizontal="center" vertical="center" wrapText="1"/>
    </xf>
    <xf numFmtId="166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4" fontId="4" fillId="0" borderId="17" xfId="5" applyNumberFormat="1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6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5" fontId="4" fillId="0" borderId="14" xfId="4" applyNumberFormat="1" applyFont="1" applyBorder="1" applyAlignment="1">
      <alignment horizontal="center" vertical="center" wrapText="1"/>
    </xf>
    <xf numFmtId="165" fontId="7" fillId="0" borderId="5" xfId="4" applyNumberFormat="1" applyFont="1" applyBorder="1" applyAlignment="1">
      <alignment horizontal="center" vertical="center" wrapText="1"/>
    </xf>
    <xf numFmtId="165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5" fontId="4" fillId="0" borderId="19" xfId="0" applyNumberFormat="1" applyFont="1" applyBorder="1" applyAlignment="1">
      <alignment horizontal="center" vertical="center" wrapText="1"/>
    </xf>
    <xf numFmtId="167" fontId="4" fillId="0" borderId="19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4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168" fontId="7" fillId="0" borderId="19" xfId="0" applyNumberFormat="1" applyFont="1" applyBorder="1" applyAlignment="1">
      <alignment horizontal="center" vertical="center" wrapText="1"/>
    </xf>
    <xf numFmtId="168" fontId="7" fillId="0" borderId="7" xfId="0" applyNumberFormat="1" applyFont="1" applyBorder="1" applyAlignment="1">
      <alignment horizontal="center" vertical="center" wrapText="1"/>
    </xf>
    <xf numFmtId="168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8" fillId="0" borderId="0" xfId="3" applyNumberFormat="1" applyFont="1"/>
    <xf numFmtId="169" fontId="4" fillId="2" borderId="4" xfId="0" applyNumberFormat="1" applyFont="1" applyFill="1" applyBorder="1" applyAlignment="1">
      <alignment horizontal="center" vertical="center" wrapText="1"/>
    </xf>
    <xf numFmtId="169" fontId="8" fillId="2" borderId="0" xfId="3" applyNumberFormat="1" applyFont="1" applyFill="1"/>
    <xf numFmtId="169" fontId="12" fillId="0" borderId="0" xfId="3" applyNumberFormat="1" applyFont="1" applyAlignment="1">
      <alignment horizontal="center" vertical="center"/>
    </xf>
    <xf numFmtId="170" fontId="4" fillId="2" borderId="0" xfId="4" applyNumberFormat="1" applyFont="1" applyFill="1" applyAlignment="1">
      <alignment horizontal="center"/>
    </xf>
    <xf numFmtId="170" fontId="4" fillId="2" borderId="4" xfId="0" applyNumberFormat="1" applyFont="1" applyFill="1" applyBorder="1" applyAlignment="1">
      <alignment horizontal="center" vertical="center" wrapText="1"/>
    </xf>
    <xf numFmtId="170" fontId="4" fillId="2" borderId="1" xfId="4" applyNumberFormat="1" applyFont="1" applyFill="1" applyBorder="1" applyAlignment="1">
      <alignment horizontal="center" vertical="center"/>
    </xf>
    <xf numFmtId="170" fontId="11" fillId="2" borderId="22" xfId="0" applyNumberFormat="1" applyFont="1" applyFill="1" applyBorder="1" applyAlignment="1">
      <alignment horizontal="center" vertical="center"/>
    </xf>
    <xf numFmtId="170" fontId="11" fillId="2" borderId="21" xfId="0" applyNumberFormat="1" applyFont="1" applyFill="1" applyBorder="1" applyAlignment="1">
      <alignment horizontal="center" vertical="center"/>
    </xf>
    <xf numFmtId="170" fontId="7" fillId="2" borderId="13" xfId="4" applyNumberFormat="1" applyFont="1" applyFill="1" applyBorder="1" applyAlignment="1">
      <alignment horizontal="center" vertical="center"/>
    </xf>
    <xf numFmtId="170" fontId="11" fillId="2" borderId="1" xfId="0" applyNumberFormat="1" applyFont="1" applyFill="1" applyBorder="1" applyAlignment="1">
      <alignment horizontal="center" vertical="center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3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0" borderId="0" xfId="4" applyNumberFormat="1" applyFont="1"/>
    <xf numFmtId="170" fontId="4" fillId="0" borderId="4" xfId="0" applyNumberFormat="1" applyFont="1" applyBorder="1" applyAlignment="1">
      <alignment horizontal="center" vertical="center" wrapText="1"/>
    </xf>
    <xf numFmtId="170" fontId="4" fillId="0" borderId="1" xfId="4" applyNumberFormat="1" applyFont="1" applyBorder="1" applyAlignment="1">
      <alignment horizontal="center" vertical="center" wrapText="1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7" fillId="0" borderId="13" xfId="4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 wrapText="1"/>
    </xf>
    <xf numFmtId="170" fontId="7" fillId="0" borderId="1" xfId="4" applyNumberFormat="1" applyFont="1" applyBorder="1" applyAlignment="1">
      <alignment horizontal="center" vertical="center"/>
    </xf>
    <xf numFmtId="170" fontId="4" fillId="0" borderId="1" xfId="4" applyNumberFormat="1" applyFont="1" applyBorder="1" applyAlignment="1">
      <alignment horizontal="center" vertical="center"/>
    </xf>
    <xf numFmtId="170" fontId="4" fillId="0" borderId="3" xfId="4" applyNumberFormat="1" applyFont="1" applyBorder="1" applyAlignment="1">
      <alignment horizontal="center" vertical="center"/>
    </xf>
    <xf numFmtId="170" fontId="4" fillId="0" borderId="8" xfId="4" applyNumberFormat="1" applyFont="1" applyBorder="1" applyAlignment="1">
      <alignment horizontal="center" vertical="center"/>
    </xf>
    <xf numFmtId="170" fontId="7" fillId="0" borderId="4" xfId="4" applyNumberFormat="1" applyFont="1" applyBorder="1" applyAlignment="1">
      <alignment horizontal="center" vertical="center"/>
    </xf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0" xfId="4" applyNumberFormat="1" applyFont="1" applyFill="1" applyAlignment="1">
      <alignment horizontal="center" vertical="center"/>
    </xf>
    <xf numFmtId="170" fontId="4" fillId="2" borderId="19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  <xf numFmtId="170" fontId="4" fillId="0" borderId="7" xfId="3" applyNumberFormat="1" applyFont="1" applyBorder="1" applyAlignment="1">
      <alignment horizontal="center" vertical="center" wrapText="1"/>
    </xf>
    <xf numFmtId="170" fontId="11" fillId="0" borderId="21" xfId="0" applyNumberFormat="1" applyFont="1" applyBorder="1" applyAlignment="1">
      <alignment horizontal="center" vertical="center" wrapText="1"/>
    </xf>
    <xf numFmtId="170" fontId="4" fillId="0" borderId="1" xfId="3" applyNumberFormat="1" applyFont="1" applyBorder="1" applyAlignment="1">
      <alignment horizontal="center" vertical="center" wrapText="1"/>
    </xf>
    <xf numFmtId="170" fontId="7" fillId="0" borderId="4" xfId="3" applyNumberFormat="1" applyFont="1" applyBorder="1" applyAlignment="1">
      <alignment horizontal="center" vertical="center" wrapText="1"/>
    </xf>
    <xf numFmtId="170" fontId="4" fillId="0" borderId="7" xfId="0" applyNumberFormat="1" applyFont="1" applyBorder="1" applyAlignment="1">
      <alignment horizontal="center" vertical="center" wrapText="1"/>
    </xf>
    <xf numFmtId="170" fontId="4" fillId="0" borderId="3" xfId="0" applyNumberFormat="1" applyFont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/>
    </xf>
    <xf numFmtId="170" fontId="11" fillId="2" borderId="21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0" borderId="19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3"/>
    <cellStyle name="Финансовый" xfId="5" builtinId="3"/>
    <cellStyle name="Финансовый 2" xfId="2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8"/>
  <sheetViews>
    <sheetView workbookViewId="0">
      <selection activeCell="K3" sqref="K3"/>
    </sheetView>
  </sheetViews>
  <sheetFormatPr defaultColWidth="8.88671875" defaultRowHeight="14.4" x14ac:dyDescent="0.3"/>
  <cols>
    <col min="1" max="1" width="18.6640625" style="1" customWidth="1"/>
    <col min="2" max="2" width="41.6640625" style="1" customWidth="1"/>
    <col min="3" max="4" width="16.88671875" style="32" customWidth="1"/>
    <col min="5" max="5" width="19.33203125" style="32" customWidth="1"/>
    <col min="6" max="6" width="20.6640625" style="32" customWidth="1"/>
    <col min="7" max="7" width="18.88671875" style="32" customWidth="1"/>
    <col min="8" max="8" width="20" style="32" customWidth="1"/>
    <col min="9" max="9" width="12.109375" style="1" customWidth="1"/>
    <col min="10" max="16384" width="8.88671875" style="1"/>
  </cols>
  <sheetData>
    <row r="2" spans="1:9" ht="33.9" customHeight="1" thickBot="1" x14ac:dyDescent="0.35">
      <c r="A2" s="138" t="s">
        <v>261</v>
      </c>
      <c r="B2" s="138"/>
      <c r="C2" s="138"/>
      <c r="D2" s="138"/>
      <c r="E2" s="138"/>
      <c r="F2" s="138"/>
      <c r="G2" s="138"/>
      <c r="H2" s="138"/>
      <c r="I2" s="138"/>
    </row>
    <row r="3" spans="1:9" ht="105" customHeight="1" thickBot="1" x14ac:dyDescent="0.35">
      <c r="A3" s="2" t="s">
        <v>138</v>
      </c>
      <c r="B3" s="3" t="s">
        <v>27</v>
      </c>
      <c r="C3" s="4" t="s">
        <v>226</v>
      </c>
      <c r="D3" s="4" t="s">
        <v>260</v>
      </c>
      <c r="E3" s="4" t="s">
        <v>253</v>
      </c>
      <c r="F3" s="4" t="s">
        <v>254</v>
      </c>
      <c r="G3" s="4" t="s">
        <v>262</v>
      </c>
      <c r="H3" s="4" t="s">
        <v>255</v>
      </c>
      <c r="I3" s="5" t="s">
        <v>28</v>
      </c>
    </row>
    <row r="4" spans="1:9" ht="15" thickBot="1" x14ac:dyDescent="0.35">
      <c r="A4" s="6" t="s">
        <v>29</v>
      </c>
      <c r="B4" s="7" t="s">
        <v>26</v>
      </c>
      <c r="C4" s="8">
        <f>C5+C8+C10+C15+C19+C22+C23+C24+C25+C29+C30+C31+C32+C33</f>
        <v>1935433</v>
      </c>
      <c r="D4" s="8">
        <f>D5+D8+D10+D15+D19+D22+D23+D24+D25+D29+D30+D31+D32+D33</f>
        <v>1935433</v>
      </c>
      <c r="E4" s="96">
        <v>847154.06143</v>
      </c>
      <c r="F4" s="9">
        <f t="shared" ref="F4:F39" si="0">E4/C4*100</f>
        <v>43.770776949137478</v>
      </c>
      <c r="G4" s="9">
        <f t="shared" ref="G4:G39" si="1">E4/D4*100</f>
        <v>43.770776949137478</v>
      </c>
      <c r="H4" s="96">
        <f>H5+H8+H10+H15+H19+H22+H23+H24+H25+H29+H30+H31+H32+H33</f>
        <v>704174.71846999996</v>
      </c>
      <c r="I4" s="10">
        <f t="shared" ref="I4:I33" si="2">E4/H4*100</f>
        <v>120.30452659116466</v>
      </c>
    </row>
    <row r="5" spans="1:9" x14ac:dyDescent="0.3">
      <c r="A5" s="11" t="s">
        <v>30</v>
      </c>
      <c r="B5" s="12" t="s">
        <v>25</v>
      </c>
      <c r="C5" s="13">
        <f>C6+C7</f>
        <v>1454000</v>
      </c>
      <c r="D5" s="13">
        <f>D6+D7</f>
        <v>1454000</v>
      </c>
      <c r="E5" s="98">
        <v>593984.01847999997</v>
      </c>
      <c r="F5" s="14">
        <f t="shared" si="0"/>
        <v>40.851720665749653</v>
      </c>
      <c r="G5" s="14">
        <f t="shared" si="1"/>
        <v>40.851720665749653</v>
      </c>
      <c r="H5" s="98">
        <v>527762.37040999997</v>
      </c>
      <c r="I5" s="15">
        <f t="shared" si="2"/>
        <v>112.54762593599743</v>
      </c>
    </row>
    <row r="6" spans="1:9" x14ac:dyDescent="0.3">
      <c r="A6" s="16" t="s">
        <v>31</v>
      </c>
      <c r="B6" s="17" t="s">
        <v>24</v>
      </c>
      <c r="C6" s="84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3">
      <c r="A7" s="16" t="s">
        <v>32</v>
      </c>
      <c r="B7" s="17" t="s">
        <v>23</v>
      </c>
      <c r="C7" s="84">
        <v>1454000</v>
      </c>
      <c r="D7" s="91">
        <v>1454000</v>
      </c>
      <c r="E7" s="95">
        <v>593984.01847999997</v>
      </c>
      <c r="F7" s="19">
        <f t="shared" si="0"/>
        <v>40.851720665749653</v>
      </c>
      <c r="G7" s="19">
        <f t="shared" si="1"/>
        <v>40.851720665749653</v>
      </c>
      <c r="H7" s="95">
        <v>527762.37040999997</v>
      </c>
      <c r="I7" s="20">
        <f t="shared" si="2"/>
        <v>112.54762593599743</v>
      </c>
    </row>
    <row r="8" spans="1:9" ht="34.200000000000003" x14ac:dyDescent="0.3">
      <c r="A8" s="21" t="s">
        <v>33</v>
      </c>
      <c r="B8" s="22" t="s">
        <v>22</v>
      </c>
      <c r="C8" s="23">
        <f>C9</f>
        <v>64527</v>
      </c>
      <c r="D8" s="23">
        <f>D9</f>
        <v>64527</v>
      </c>
      <c r="E8" s="94">
        <v>30229.742170000001</v>
      </c>
      <c r="F8" s="24">
        <f t="shared" si="0"/>
        <v>46.84820644071474</v>
      </c>
      <c r="G8" s="24">
        <f t="shared" si="1"/>
        <v>46.84820644071474</v>
      </c>
      <c r="H8" s="94">
        <v>21575.105950000001</v>
      </c>
      <c r="I8" s="15">
        <f t="shared" si="2"/>
        <v>140.11399174612166</v>
      </c>
    </row>
    <row r="9" spans="1:9" ht="24" x14ac:dyDescent="0.3">
      <c r="A9" s="16" t="s">
        <v>34</v>
      </c>
      <c r="B9" s="17" t="s">
        <v>21</v>
      </c>
      <c r="C9" s="84">
        <v>64527</v>
      </c>
      <c r="D9" s="18">
        <v>64527</v>
      </c>
      <c r="E9" s="95">
        <v>30229.742170000001</v>
      </c>
      <c r="F9" s="19">
        <f t="shared" si="0"/>
        <v>46.84820644071474</v>
      </c>
      <c r="G9" s="19">
        <f t="shared" si="1"/>
        <v>46.84820644071474</v>
      </c>
      <c r="H9" s="95">
        <v>21575.105950000001</v>
      </c>
      <c r="I9" s="20">
        <f t="shared" si="2"/>
        <v>140.11399174612166</v>
      </c>
    </row>
    <row r="10" spans="1:9" x14ac:dyDescent="0.3">
      <c r="A10" s="21" t="s">
        <v>35</v>
      </c>
      <c r="B10" s="22" t="s">
        <v>20</v>
      </c>
      <c r="C10" s="23">
        <f>C11+C12+C14</f>
        <v>129700</v>
      </c>
      <c r="D10" s="23">
        <f>D11+D12+D14</f>
        <v>129700</v>
      </c>
      <c r="E10" s="94">
        <v>92394.321320000003</v>
      </c>
      <c r="F10" s="24">
        <f t="shared" si="0"/>
        <v>71.236947818041642</v>
      </c>
      <c r="G10" s="24">
        <f t="shared" si="1"/>
        <v>71.236947818041642</v>
      </c>
      <c r="H10" s="94">
        <f>H11+H12+H14+H13</f>
        <v>53499.656239999997</v>
      </c>
      <c r="I10" s="15">
        <f t="shared" si="2"/>
        <v>172.70077569380661</v>
      </c>
    </row>
    <row r="11" spans="1:9" ht="24" x14ac:dyDescent="0.3">
      <c r="A11" s="16" t="s">
        <v>36</v>
      </c>
      <c r="B11" s="17" t="s">
        <v>19</v>
      </c>
      <c r="C11" s="84">
        <v>120000</v>
      </c>
      <c r="D11" s="18">
        <v>120000</v>
      </c>
      <c r="E11" s="95">
        <v>80844.849260000003</v>
      </c>
      <c r="F11" s="19">
        <f t="shared" si="0"/>
        <v>67.370707716666672</v>
      </c>
      <c r="G11" s="19">
        <f t="shared" si="1"/>
        <v>67.370707716666672</v>
      </c>
      <c r="H11" s="95">
        <v>48801.787759999999</v>
      </c>
      <c r="I11" s="20">
        <f t="shared" si="2"/>
        <v>165.65960586850437</v>
      </c>
    </row>
    <row r="12" spans="1:9" ht="24" x14ac:dyDescent="0.3">
      <c r="A12" s="16" t="s">
        <v>213</v>
      </c>
      <c r="B12" s="17" t="s">
        <v>212</v>
      </c>
      <c r="C12" s="84">
        <v>9000</v>
      </c>
      <c r="D12" s="18">
        <v>9000</v>
      </c>
      <c r="E12" s="95">
        <v>11432.641449999999</v>
      </c>
      <c r="F12" s="19">
        <f t="shared" si="0"/>
        <v>127.02934944444443</v>
      </c>
      <c r="G12" s="19">
        <f t="shared" si="1"/>
        <v>127.02934944444443</v>
      </c>
      <c r="H12" s="95">
        <v>4741.60898</v>
      </c>
      <c r="I12" s="20">
        <f t="shared" si="2"/>
        <v>241.11312211155797</v>
      </c>
    </row>
    <row r="13" spans="1:9" ht="24" x14ac:dyDescent="0.3">
      <c r="A13" s="16" t="s">
        <v>225</v>
      </c>
      <c r="B13" s="17" t="s">
        <v>224</v>
      </c>
      <c r="C13" s="84"/>
      <c r="D13" s="18"/>
      <c r="E13" s="95">
        <v>21.89528</v>
      </c>
      <c r="F13" s="19"/>
      <c r="G13" s="19"/>
      <c r="H13" s="95">
        <v>-222.43424999999999</v>
      </c>
      <c r="I13" s="20">
        <f t="shared" si="2"/>
        <v>-9.8434840857466863</v>
      </c>
    </row>
    <row r="14" spans="1:9" ht="36.75" customHeight="1" x14ac:dyDescent="0.3">
      <c r="A14" s="16" t="s">
        <v>193</v>
      </c>
      <c r="B14" s="17" t="s">
        <v>192</v>
      </c>
      <c r="C14" s="84">
        <v>700</v>
      </c>
      <c r="D14" s="18">
        <v>700</v>
      </c>
      <c r="E14" s="95">
        <v>94.935329999999993</v>
      </c>
      <c r="F14" s="19">
        <f t="shared" si="0"/>
        <v>13.562189999999999</v>
      </c>
      <c r="G14" s="19">
        <v>11.3</v>
      </c>
      <c r="H14" s="95">
        <v>178.69374999999999</v>
      </c>
      <c r="I14" s="20" t="s">
        <v>203</v>
      </c>
    </row>
    <row r="15" spans="1:9" x14ac:dyDescent="0.3">
      <c r="A15" s="21" t="s">
        <v>37</v>
      </c>
      <c r="B15" s="22" t="s">
        <v>18</v>
      </c>
      <c r="C15" s="23">
        <f>C16+C17+C18</f>
        <v>156500</v>
      </c>
      <c r="D15" s="23">
        <f>D16+D17+D18</f>
        <v>156500</v>
      </c>
      <c r="E15" s="94">
        <v>54043.853230000001</v>
      </c>
      <c r="F15" s="24">
        <f t="shared" si="0"/>
        <v>34.532813565495211</v>
      </c>
      <c r="G15" s="24">
        <f t="shared" si="1"/>
        <v>34.532813565495211</v>
      </c>
      <c r="H15" s="94">
        <f>H16+H17+H18</f>
        <v>27945.06537</v>
      </c>
      <c r="I15" s="15">
        <f t="shared" si="2"/>
        <v>193.39318951108254</v>
      </c>
    </row>
    <row r="16" spans="1:9" x14ac:dyDescent="0.3">
      <c r="A16" s="16" t="s">
        <v>217</v>
      </c>
      <c r="B16" s="17" t="s">
        <v>214</v>
      </c>
      <c r="C16" s="84">
        <v>50000</v>
      </c>
      <c r="D16" s="18">
        <v>50000</v>
      </c>
      <c r="E16" s="95">
        <v>4830.5574399999996</v>
      </c>
      <c r="F16" s="19">
        <f t="shared" si="0"/>
        <v>9.6611148799999995</v>
      </c>
      <c r="G16" s="19">
        <f t="shared" si="1"/>
        <v>9.6611148799999995</v>
      </c>
      <c r="H16" s="95">
        <v>2882.36823</v>
      </c>
      <c r="I16" s="20">
        <f t="shared" si="2"/>
        <v>167.58987938192752</v>
      </c>
    </row>
    <row r="17" spans="1:9" x14ac:dyDescent="0.3">
      <c r="A17" s="16" t="s">
        <v>218</v>
      </c>
      <c r="B17" s="17" t="s">
        <v>215</v>
      </c>
      <c r="C17" s="84">
        <v>47500</v>
      </c>
      <c r="D17" s="18">
        <v>47500</v>
      </c>
      <c r="E17" s="95">
        <v>41589.633739999997</v>
      </c>
      <c r="F17" s="19">
        <f t="shared" si="0"/>
        <v>87.557123663157881</v>
      </c>
      <c r="G17" s="19">
        <f t="shared" si="1"/>
        <v>87.557123663157881</v>
      </c>
      <c r="H17" s="95">
        <v>21439.60223</v>
      </c>
      <c r="I17" s="20">
        <f t="shared" si="2"/>
        <v>193.98509960135578</v>
      </c>
    </row>
    <row r="18" spans="1:9" x14ac:dyDescent="0.3">
      <c r="A18" s="16" t="s">
        <v>219</v>
      </c>
      <c r="B18" s="17" t="s">
        <v>216</v>
      </c>
      <c r="C18" s="84">
        <v>59000</v>
      </c>
      <c r="D18" s="18">
        <v>59000</v>
      </c>
      <c r="E18" s="95">
        <v>7623.6620499999999</v>
      </c>
      <c r="F18" s="19">
        <f t="shared" si="0"/>
        <v>12.921461101694915</v>
      </c>
      <c r="G18" s="19">
        <f t="shared" si="1"/>
        <v>12.921461101694915</v>
      </c>
      <c r="H18" s="95">
        <v>3623.0949099999998</v>
      </c>
      <c r="I18" s="20" t="s">
        <v>201</v>
      </c>
    </row>
    <row r="19" spans="1:9" x14ac:dyDescent="0.3">
      <c r="A19" s="21" t="s">
        <v>38</v>
      </c>
      <c r="B19" s="22" t="s">
        <v>17</v>
      </c>
      <c r="C19" s="23">
        <f>C20+C21</f>
        <v>12600</v>
      </c>
      <c r="D19" s="23">
        <f>D20+D21</f>
        <v>12600</v>
      </c>
      <c r="E19" s="94">
        <v>7501.8515900000002</v>
      </c>
      <c r="F19" s="24">
        <f t="shared" si="0"/>
        <v>59.538504682539681</v>
      </c>
      <c r="G19" s="24">
        <f t="shared" si="1"/>
        <v>59.538504682539681</v>
      </c>
      <c r="H19" s="94">
        <f>H20+H21</f>
        <v>5931.5347700000002</v>
      </c>
      <c r="I19" s="15">
        <f t="shared" si="2"/>
        <v>126.47403885992901</v>
      </c>
    </row>
    <row r="20" spans="1:9" ht="24" x14ac:dyDescent="0.3">
      <c r="A20" s="16" t="s">
        <v>221</v>
      </c>
      <c r="B20" s="17" t="s">
        <v>220</v>
      </c>
      <c r="C20" s="84">
        <v>12100</v>
      </c>
      <c r="D20" s="18">
        <v>12100</v>
      </c>
      <c r="E20" s="95">
        <v>7491.8515900000002</v>
      </c>
      <c r="F20" s="19">
        <f t="shared" si="0"/>
        <v>61.916128842975205</v>
      </c>
      <c r="G20" s="19">
        <f t="shared" si="1"/>
        <v>61.916128842975205</v>
      </c>
      <c r="H20" s="95">
        <v>5921.5347700000002</v>
      </c>
      <c r="I20" s="20">
        <f t="shared" si="2"/>
        <v>126.51874692952281</v>
      </c>
    </row>
    <row r="21" spans="1:9" ht="36" x14ac:dyDescent="0.3">
      <c r="A21" s="16" t="s">
        <v>223</v>
      </c>
      <c r="B21" s="17" t="s">
        <v>222</v>
      </c>
      <c r="C21" s="84">
        <v>500</v>
      </c>
      <c r="D21" s="18">
        <v>500</v>
      </c>
      <c r="E21" s="18">
        <v>10</v>
      </c>
      <c r="F21" s="19">
        <f t="shared" si="0"/>
        <v>2</v>
      </c>
      <c r="G21" s="19">
        <f t="shared" si="1"/>
        <v>2</v>
      </c>
      <c r="H21" s="95">
        <v>10</v>
      </c>
      <c r="I21" s="20">
        <f t="shared" si="2"/>
        <v>100</v>
      </c>
    </row>
    <row r="22" spans="1:9" ht="0.6" customHeight="1" x14ac:dyDescent="0.3">
      <c r="A22" s="16" t="s">
        <v>38</v>
      </c>
      <c r="B22" s="17" t="s">
        <v>17</v>
      </c>
      <c r="C22" s="84">
        <v>0</v>
      </c>
      <c r="D22" s="18">
        <v>0</v>
      </c>
      <c r="E22" s="95">
        <v>0</v>
      </c>
      <c r="F22" s="19">
        <v>0</v>
      </c>
      <c r="G22" s="19">
        <v>0</v>
      </c>
      <c r="H22" s="95">
        <v>0</v>
      </c>
      <c r="I22" s="20">
        <v>0</v>
      </c>
    </row>
    <row r="23" spans="1:9" ht="36" x14ac:dyDescent="0.3">
      <c r="A23" s="16" t="s">
        <v>39</v>
      </c>
      <c r="B23" s="17" t="s">
        <v>16</v>
      </c>
      <c r="C23" s="84">
        <v>0</v>
      </c>
      <c r="D23" s="18">
        <v>0</v>
      </c>
      <c r="E23" s="95">
        <v>0</v>
      </c>
      <c r="F23" s="19" t="s">
        <v>200</v>
      </c>
      <c r="G23" s="19" t="s">
        <v>200</v>
      </c>
      <c r="H23" s="95">
        <v>38.112630000000003</v>
      </c>
      <c r="I23" s="20">
        <v>0</v>
      </c>
    </row>
    <row r="24" spans="1:9" ht="45.6" x14ac:dyDescent="0.3">
      <c r="A24" s="21" t="s">
        <v>40</v>
      </c>
      <c r="B24" s="22" t="s">
        <v>15</v>
      </c>
      <c r="C24" s="23">
        <v>55430</v>
      </c>
      <c r="D24" s="87">
        <v>55430</v>
      </c>
      <c r="E24" s="97">
        <v>35241.395600000003</v>
      </c>
      <c r="F24" s="24">
        <f t="shared" si="0"/>
        <v>63.57819880930905</v>
      </c>
      <c r="G24" s="24">
        <f t="shared" si="1"/>
        <v>63.57819880930905</v>
      </c>
      <c r="H24" s="97">
        <v>31952.631570000001</v>
      </c>
      <c r="I24" s="15" t="s">
        <v>202</v>
      </c>
    </row>
    <row r="25" spans="1:9" ht="22.8" x14ac:dyDescent="0.3">
      <c r="A25" s="21" t="s">
        <v>41</v>
      </c>
      <c r="B25" s="22" t="s">
        <v>14</v>
      </c>
      <c r="C25" s="23">
        <f>C26+C27+C28</f>
        <v>176</v>
      </c>
      <c r="D25" s="23">
        <f>D26+D27+D28</f>
        <v>176</v>
      </c>
      <c r="E25" s="94">
        <v>85.373769999999993</v>
      </c>
      <c r="F25" s="24">
        <f t="shared" si="0"/>
        <v>48.507823863636361</v>
      </c>
      <c r="G25" s="24">
        <f t="shared" si="1"/>
        <v>48.507823863636361</v>
      </c>
      <c r="H25" s="94">
        <v>150.76801</v>
      </c>
      <c r="I25" s="20">
        <f t="shared" si="2"/>
        <v>56.625918190470237</v>
      </c>
    </row>
    <row r="26" spans="1:9" x14ac:dyDescent="0.3">
      <c r="A26" s="16" t="s">
        <v>167</v>
      </c>
      <c r="B26" s="17" t="s">
        <v>13</v>
      </c>
      <c r="C26" s="84">
        <v>176</v>
      </c>
      <c r="D26" s="18">
        <v>176</v>
      </c>
      <c r="E26" s="95">
        <v>85.373769999999993</v>
      </c>
      <c r="F26" s="19">
        <f t="shared" si="0"/>
        <v>48.507823863636361</v>
      </c>
      <c r="G26" s="19">
        <f t="shared" si="1"/>
        <v>48.507823863636361</v>
      </c>
      <c r="H26" s="95">
        <v>150.76801</v>
      </c>
      <c r="I26" s="20">
        <f t="shared" si="2"/>
        <v>56.625918190470237</v>
      </c>
    </row>
    <row r="27" spans="1:9" x14ac:dyDescent="0.3">
      <c r="A27" s="16" t="s">
        <v>168</v>
      </c>
      <c r="B27" s="17" t="s">
        <v>12</v>
      </c>
      <c r="C27" s="84">
        <v>0</v>
      </c>
      <c r="D27" s="18">
        <v>0</v>
      </c>
      <c r="E27" s="18">
        <v>0</v>
      </c>
      <c r="F27" s="19">
        <v>0</v>
      </c>
      <c r="G27" s="19">
        <v>0</v>
      </c>
      <c r="H27" s="95">
        <v>0</v>
      </c>
      <c r="I27" s="20">
        <v>0</v>
      </c>
    </row>
    <row r="28" spans="1:9" x14ac:dyDescent="0.3">
      <c r="A28" s="16" t="s">
        <v>169</v>
      </c>
      <c r="B28" s="17" t="s">
        <v>11</v>
      </c>
      <c r="C28" s="84">
        <v>0</v>
      </c>
      <c r="D28" s="18">
        <v>0</v>
      </c>
      <c r="E28" s="18">
        <v>0</v>
      </c>
      <c r="F28" s="19">
        <v>0</v>
      </c>
      <c r="G28" s="19">
        <v>0</v>
      </c>
      <c r="H28" s="18">
        <v>0</v>
      </c>
      <c r="I28" s="20">
        <v>0</v>
      </c>
    </row>
    <row r="29" spans="1:9" ht="34.200000000000003" x14ac:dyDescent="0.3">
      <c r="A29" s="21" t="s">
        <v>42</v>
      </c>
      <c r="B29" s="22" t="s">
        <v>10</v>
      </c>
      <c r="C29" s="23">
        <v>9100</v>
      </c>
      <c r="D29" s="87">
        <v>9100</v>
      </c>
      <c r="E29" s="97">
        <v>8037.7883400000001</v>
      </c>
      <c r="F29" s="24">
        <f t="shared" si="0"/>
        <v>88.327344395604399</v>
      </c>
      <c r="G29" s="24">
        <f t="shared" si="1"/>
        <v>88.327344395604399</v>
      </c>
      <c r="H29" s="97">
        <v>12686.32159</v>
      </c>
      <c r="I29" s="15">
        <f>E29/H29</f>
        <v>0.63357910982926613</v>
      </c>
    </row>
    <row r="30" spans="1:9" ht="22.8" x14ac:dyDescent="0.3">
      <c r="A30" s="21" t="s">
        <v>43</v>
      </c>
      <c r="B30" s="22" t="s">
        <v>9</v>
      </c>
      <c r="C30" s="23">
        <v>43200</v>
      </c>
      <c r="D30" s="87">
        <v>43200</v>
      </c>
      <c r="E30" s="97">
        <v>18894.705440000002</v>
      </c>
      <c r="F30" s="24">
        <f t="shared" si="0"/>
        <v>43.737744074074072</v>
      </c>
      <c r="G30" s="24">
        <f t="shared" si="1"/>
        <v>43.737744074074072</v>
      </c>
      <c r="H30" s="97">
        <v>12977.5514</v>
      </c>
      <c r="I30" s="15">
        <f>E30/H30</f>
        <v>1.4559530421123974</v>
      </c>
    </row>
    <row r="31" spans="1:9" x14ac:dyDescent="0.3">
      <c r="A31" s="16" t="s">
        <v>44</v>
      </c>
      <c r="B31" s="17" t="s">
        <v>8</v>
      </c>
      <c r="C31" s="84">
        <v>0</v>
      </c>
      <c r="D31" s="18">
        <v>0</v>
      </c>
      <c r="E31" s="18">
        <v>0</v>
      </c>
      <c r="F31" s="19">
        <v>0</v>
      </c>
      <c r="G31" s="19">
        <v>0</v>
      </c>
      <c r="H31" s="95">
        <v>0</v>
      </c>
      <c r="I31" s="20">
        <v>0</v>
      </c>
    </row>
    <row r="32" spans="1:9" ht="22.8" x14ac:dyDescent="0.3">
      <c r="A32" s="21" t="s">
        <v>45</v>
      </c>
      <c r="B32" s="22" t="s">
        <v>7</v>
      </c>
      <c r="C32" s="23">
        <v>10200</v>
      </c>
      <c r="D32" s="87">
        <v>10200</v>
      </c>
      <c r="E32" s="97">
        <v>6629.6340600000003</v>
      </c>
      <c r="F32" s="24">
        <f t="shared" si="0"/>
        <v>64.996412352941178</v>
      </c>
      <c r="G32" s="24">
        <f t="shared" si="1"/>
        <v>64.996412352941178</v>
      </c>
      <c r="H32" s="97">
        <v>9664.5825600000007</v>
      </c>
      <c r="I32" s="15">
        <f t="shared" si="2"/>
        <v>68.597210679733692</v>
      </c>
    </row>
    <row r="33" spans="1:9" ht="15" thickBot="1" x14ac:dyDescent="0.35">
      <c r="A33" s="25" t="s">
        <v>46</v>
      </c>
      <c r="B33" s="26" t="s">
        <v>56</v>
      </c>
      <c r="C33" s="85">
        <v>0</v>
      </c>
      <c r="D33" s="18">
        <v>0</v>
      </c>
      <c r="E33" s="95">
        <v>111.37743</v>
      </c>
      <c r="F33" s="27">
        <v>0</v>
      </c>
      <c r="G33" s="27">
        <v>0</v>
      </c>
      <c r="H33" s="95">
        <v>-8.98203</v>
      </c>
      <c r="I33" s="20">
        <f t="shared" si="2"/>
        <v>-1240.0028724018957</v>
      </c>
    </row>
    <row r="34" spans="1:9" ht="15" thickBot="1" x14ac:dyDescent="0.35">
      <c r="A34" s="6" t="s">
        <v>47</v>
      </c>
      <c r="B34" s="7" t="s">
        <v>6</v>
      </c>
      <c r="C34" s="96">
        <f>C35+C40+C41+C42+C44+C45</f>
        <v>2773629.7769999998</v>
      </c>
      <c r="D34" s="96">
        <v>2960527.4683900001</v>
      </c>
      <c r="E34" s="96">
        <v>1177130.8806499999</v>
      </c>
      <c r="F34" s="9">
        <f t="shared" si="0"/>
        <v>42.440086647872761</v>
      </c>
      <c r="G34" s="9">
        <f t="shared" si="1"/>
        <v>39.760849822148401</v>
      </c>
      <c r="H34" s="96">
        <v>1267642.0862700001</v>
      </c>
      <c r="I34" s="10">
        <f t="shared" ref="I34:I45" si="3">E34/H34*100</f>
        <v>92.85987688478167</v>
      </c>
    </row>
    <row r="35" spans="1:9" ht="34.200000000000003" x14ac:dyDescent="0.3">
      <c r="A35" s="11" t="s">
        <v>48</v>
      </c>
      <c r="B35" s="12" t="s">
        <v>5</v>
      </c>
      <c r="C35" s="98">
        <f>C36+C37+C38+C39</f>
        <v>2773629.7769999998</v>
      </c>
      <c r="D35" s="98">
        <v>2960527.4683900001</v>
      </c>
      <c r="E35" s="98">
        <v>1189480.30739</v>
      </c>
      <c r="F35" s="14">
        <f t="shared" si="0"/>
        <v>42.885330884951777</v>
      </c>
      <c r="G35" s="14">
        <f t="shared" si="1"/>
        <v>40.177985851854487</v>
      </c>
      <c r="H35" s="98">
        <v>1285827.7400700001</v>
      </c>
      <c r="I35" s="20">
        <f t="shared" si="3"/>
        <v>92.506971993405969</v>
      </c>
    </row>
    <row r="36" spans="1:9" ht="24" x14ac:dyDescent="0.3">
      <c r="A36" s="16" t="s">
        <v>163</v>
      </c>
      <c r="B36" s="17" t="s">
        <v>49</v>
      </c>
      <c r="C36" s="84">
        <v>650065</v>
      </c>
      <c r="D36" s="18">
        <v>650065</v>
      </c>
      <c r="E36" s="92">
        <v>325032.59999999998</v>
      </c>
      <c r="F36" s="19">
        <f t="shared" si="0"/>
        <v>50.000015383077077</v>
      </c>
      <c r="G36" s="19">
        <f t="shared" si="1"/>
        <v>50.000015383077077</v>
      </c>
      <c r="H36" s="95">
        <v>325215.59999999998</v>
      </c>
      <c r="I36" s="20">
        <f t="shared" si="3"/>
        <v>99.943729636585701</v>
      </c>
    </row>
    <row r="37" spans="1:9" ht="24" x14ac:dyDescent="0.3">
      <c r="A37" s="16" t="s">
        <v>164</v>
      </c>
      <c r="B37" s="17" t="s">
        <v>50</v>
      </c>
      <c r="C37" s="88">
        <v>1325875.6299999999</v>
      </c>
      <c r="D37" s="95">
        <v>1509801.65472</v>
      </c>
      <c r="E37" s="95">
        <v>354745.95059000002</v>
      </c>
      <c r="F37" s="19">
        <f t="shared" si="0"/>
        <v>26.755597777296806</v>
      </c>
      <c r="G37" s="19">
        <f t="shared" si="1"/>
        <v>23.496195641393001</v>
      </c>
      <c r="H37" s="95">
        <v>486879.77668000001</v>
      </c>
      <c r="I37" s="20">
        <f t="shared" si="3"/>
        <v>72.861097868756943</v>
      </c>
    </row>
    <row r="38" spans="1:9" ht="24" x14ac:dyDescent="0.3">
      <c r="A38" s="16" t="s">
        <v>165</v>
      </c>
      <c r="B38" s="17" t="s">
        <v>51</v>
      </c>
      <c r="C38" s="89">
        <v>796689.147</v>
      </c>
      <c r="D38" s="93">
        <v>796438.147</v>
      </c>
      <c r="E38" s="95">
        <v>508695.61563000001</v>
      </c>
      <c r="F38" s="19">
        <f t="shared" si="0"/>
        <v>63.851204393273854</v>
      </c>
      <c r="G38" s="19">
        <f t="shared" si="1"/>
        <v>63.87132730220668</v>
      </c>
      <c r="H38" s="95">
        <v>473058.25334</v>
      </c>
      <c r="I38" s="20">
        <f t="shared" si="3"/>
        <v>107.53339827354974</v>
      </c>
    </row>
    <row r="39" spans="1:9" x14ac:dyDescent="0.3">
      <c r="A39" s="16" t="s">
        <v>166</v>
      </c>
      <c r="B39" s="17" t="s">
        <v>52</v>
      </c>
      <c r="C39" s="84">
        <v>1000</v>
      </c>
      <c r="D39" s="95">
        <v>3256.6666700000001</v>
      </c>
      <c r="E39" s="95">
        <v>1006.14117</v>
      </c>
      <c r="F39" s="19">
        <f t="shared" si="0"/>
        <v>100.61411700000001</v>
      </c>
      <c r="G39" s="19">
        <f t="shared" si="1"/>
        <v>30.8948158332704</v>
      </c>
      <c r="H39" s="95">
        <v>674.11005</v>
      </c>
      <c r="I39" s="20">
        <v>0</v>
      </c>
    </row>
    <row r="40" spans="1:9" ht="36" hidden="1" x14ac:dyDescent="0.3">
      <c r="A40" s="16" t="s">
        <v>53</v>
      </c>
      <c r="B40" s="17" t="s">
        <v>4</v>
      </c>
      <c r="C40" s="84">
        <v>0</v>
      </c>
      <c r="D40" s="18">
        <v>0</v>
      </c>
      <c r="E40" s="18">
        <v>0</v>
      </c>
      <c r="F40" s="19">
        <v>0</v>
      </c>
      <c r="G40" s="19">
        <v>0</v>
      </c>
      <c r="H40" s="95">
        <v>0</v>
      </c>
      <c r="I40" s="20">
        <v>0</v>
      </c>
    </row>
    <row r="41" spans="1:9" ht="24" hidden="1" x14ac:dyDescent="0.3">
      <c r="A41" s="29" t="s">
        <v>57</v>
      </c>
      <c r="B41" s="17" t="s">
        <v>3</v>
      </c>
      <c r="C41" s="84">
        <v>0</v>
      </c>
      <c r="D41" s="18">
        <v>0</v>
      </c>
      <c r="E41" s="18">
        <v>0</v>
      </c>
      <c r="F41" s="19" t="s">
        <v>200</v>
      </c>
      <c r="G41" s="19" t="s">
        <v>200</v>
      </c>
      <c r="H41" s="95">
        <v>0</v>
      </c>
      <c r="I41" s="20">
        <v>0</v>
      </c>
    </row>
    <row r="42" spans="1:9" s="30" customFormat="1" hidden="1" x14ac:dyDescent="0.3">
      <c r="A42" s="16" t="s">
        <v>54</v>
      </c>
      <c r="B42" s="17" t="s">
        <v>2</v>
      </c>
      <c r="C42" s="84">
        <v>0</v>
      </c>
      <c r="D42" s="18">
        <v>0</v>
      </c>
      <c r="E42" s="18">
        <v>0</v>
      </c>
      <c r="F42" s="19" t="s">
        <v>200</v>
      </c>
      <c r="G42" s="19" t="s">
        <v>200</v>
      </c>
      <c r="H42" s="95">
        <v>0</v>
      </c>
      <c r="I42" s="20">
        <v>0</v>
      </c>
    </row>
    <row r="43" spans="1:9" s="30" customFormat="1" ht="98.25" customHeight="1" x14ac:dyDescent="0.3">
      <c r="A43" s="16" t="s">
        <v>195</v>
      </c>
      <c r="B43" s="17" t="s">
        <v>194</v>
      </c>
      <c r="C43" s="84">
        <v>0</v>
      </c>
      <c r="D43" s="18">
        <v>0</v>
      </c>
      <c r="E43" s="18">
        <v>0</v>
      </c>
      <c r="F43" s="19" t="s">
        <v>200</v>
      </c>
      <c r="G43" s="19" t="s">
        <v>200</v>
      </c>
      <c r="H43" s="95">
        <v>0</v>
      </c>
      <c r="I43" s="20">
        <v>0</v>
      </c>
    </row>
    <row r="44" spans="1:9" s="30" customFormat="1" ht="84" x14ac:dyDescent="0.3">
      <c r="A44" s="80" t="s">
        <v>55</v>
      </c>
      <c r="B44" s="17" t="s">
        <v>1</v>
      </c>
      <c r="C44" s="84">
        <v>0</v>
      </c>
      <c r="D44" s="18">
        <v>0</v>
      </c>
      <c r="E44" s="95">
        <v>630.54930000000002</v>
      </c>
      <c r="F44" s="19" t="s">
        <v>200</v>
      </c>
      <c r="G44" s="19" t="s">
        <v>200</v>
      </c>
      <c r="H44" s="95">
        <v>2114.7442099999998</v>
      </c>
      <c r="I44" s="20">
        <v>0</v>
      </c>
    </row>
    <row r="45" spans="1:9" s="30" customFormat="1" ht="48.6" thickBot="1" x14ac:dyDescent="0.35">
      <c r="A45" s="79" t="s">
        <v>191</v>
      </c>
      <c r="B45" s="31" t="s">
        <v>190</v>
      </c>
      <c r="C45" s="86">
        <v>0</v>
      </c>
      <c r="D45" s="18">
        <v>0</v>
      </c>
      <c r="E45" s="95">
        <v>-12979.97604</v>
      </c>
      <c r="F45" s="19" t="s">
        <v>200</v>
      </c>
      <c r="G45" s="19" t="s">
        <v>200</v>
      </c>
      <c r="H45" s="95">
        <v>-20300.398010000001</v>
      </c>
      <c r="I45" s="20">
        <f t="shared" si="3"/>
        <v>63.939515045990959</v>
      </c>
    </row>
    <row r="46" spans="1:9" s="30" customFormat="1" ht="15" thickBot="1" x14ac:dyDescent="0.35">
      <c r="A46" s="136" t="s">
        <v>0</v>
      </c>
      <c r="B46" s="137"/>
      <c r="C46" s="90">
        <f>C34+C4</f>
        <v>4709062.7769999998</v>
      </c>
      <c r="D46" s="96">
        <f>D34+D4</f>
        <v>4895960.4683900001</v>
      </c>
      <c r="E46" s="96">
        <f>E34+E4</f>
        <v>2024284.9420799999</v>
      </c>
      <c r="F46" s="9">
        <f>E46/C46*100</f>
        <v>42.987002678473743</v>
      </c>
      <c r="G46" s="9">
        <f>E46/D46*100</f>
        <v>41.346023015289397</v>
      </c>
      <c r="H46" s="96">
        <f>H34+H4</f>
        <v>1971816.8047400001</v>
      </c>
      <c r="I46" s="10">
        <f>E46/H46*100</f>
        <v>102.6609032448589</v>
      </c>
    </row>
    <row r="47" spans="1:9" x14ac:dyDescent="0.3">
      <c r="H47" s="99"/>
    </row>
    <row r="48" spans="1:9" ht="12.75" customHeight="1" x14ac:dyDescent="0.3">
      <c r="A48" s="139"/>
      <c r="B48" s="139"/>
      <c r="C48" s="139"/>
      <c r="D48" s="139"/>
      <c r="E48" s="139"/>
      <c r="F48" s="139"/>
      <c r="G48" s="139"/>
      <c r="H48" s="139"/>
      <c r="I48" s="139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6"/>
  <sheetViews>
    <sheetView topLeftCell="A53" zoomScale="90" zoomScaleNormal="90" workbookViewId="0">
      <selection activeCell="H6" sqref="H6"/>
    </sheetView>
  </sheetViews>
  <sheetFormatPr defaultColWidth="9.109375" defaultRowHeight="14.4" x14ac:dyDescent="0.3"/>
  <cols>
    <col min="1" max="1" width="10.88671875" style="56" customWidth="1"/>
    <col min="2" max="2" width="64" style="56" customWidth="1"/>
    <col min="3" max="3" width="19" style="104" customWidth="1"/>
    <col min="4" max="4" width="20.5546875" style="106" customWidth="1"/>
    <col min="5" max="5" width="19.6640625" style="107" customWidth="1"/>
    <col min="6" max="6" width="21.88671875" style="56" customWidth="1"/>
    <col min="7" max="7" width="22.6640625" style="56" customWidth="1"/>
    <col min="8" max="8" width="19.109375" style="104" customWidth="1"/>
    <col min="9" max="9" width="13.6640625" style="56" customWidth="1"/>
    <col min="10" max="16384" width="9.109375" style="56"/>
  </cols>
  <sheetData>
    <row r="2" spans="1:9" ht="42.75" customHeight="1" thickBot="1" x14ac:dyDescent="0.35">
      <c r="A2" s="140" t="s">
        <v>251</v>
      </c>
      <c r="B2" s="140"/>
      <c r="C2" s="140"/>
      <c r="D2" s="140"/>
      <c r="E2" s="140"/>
      <c r="F2" s="140"/>
      <c r="G2" s="140"/>
      <c r="H2" s="140"/>
      <c r="I2" s="140"/>
    </row>
    <row r="3" spans="1:9" ht="107.25" customHeight="1" thickBot="1" x14ac:dyDescent="0.35">
      <c r="A3" s="57" t="s">
        <v>138</v>
      </c>
      <c r="B3" s="58" t="s">
        <v>137</v>
      </c>
      <c r="C3" s="103" t="s">
        <v>226</v>
      </c>
      <c r="D3" s="105" t="s">
        <v>252</v>
      </c>
      <c r="E3" s="103" t="s">
        <v>253</v>
      </c>
      <c r="F3" s="4" t="s">
        <v>254</v>
      </c>
      <c r="G3" s="4" t="s">
        <v>256</v>
      </c>
      <c r="H3" s="103" t="s">
        <v>255</v>
      </c>
      <c r="I3" s="5" t="s">
        <v>28</v>
      </c>
    </row>
    <row r="4" spans="1:9" s="61" customFormat="1" ht="15" thickBot="1" x14ac:dyDescent="0.35">
      <c r="A4" s="59">
        <v>100</v>
      </c>
      <c r="B4" s="60" t="s">
        <v>136</v>
      </c>
      <c r="C4" s="146">
        <f>SUM(C5:C15)</f>
        <v>369118127</v>
      </c>
      <c r="D4" s="149">
        <f t="shared" ref="D4" si="0">SUM(D5:D15)</f>
        <v>395659921.25</v>
      </c>
      <c r="E4" s="146">
        <f>SUM(E5:E15)</f>
        <v>196430353.88999999</v>
      </c>
      <c r="F4" s="9">
        <f t="shared" ref="F4:F27" si="1">E4/C4*100</f>
        <v>53.216122298431578</v>
      </c>
      <c r="G4" s="9">
        <f t="shared" ref="G4:G34" si="2">E4/D4*100</f>
        <v>49.646260169445952</v>
      </c>
      <c r="H4" s="146">
        <f t="shared" ref="H4" si="3">SUM(H5:H15)</f>
        <v>177367088.87</v>
      </c>
      <c r="I4" s="10">
        <f t="shared" ref="I4:I15" si="4">E4/H4*100</f>
        <v>110.74791560342531</v>
      </c>
    </row>
    <row r="5" spans="1:9" ht="24" x14ac:dyDescent="0.3">
      <c r="A5" s="62">
        <v>102</v>
      </c>
      <c r="B5" s="63" t="s">
        <v>135</v>
      </c>
      <c r="C5" s="143">
        <v>4000610</v>
      </c>
      <c r="D5" s="135">
        <v>4000610</v>
      </c>
      <c r="E5" s="152">
        <v>1532388.42</v>
      </c>
      <c r="F5" s="64">
        <f t="shared" si="1"/>
        <v>38.303869159953109</v>
      </c>
      <c r="G5" s="64">
        <f t="shared" si="2"/>
        <v>38.303869159953109</v>
      </c>
      <c r="H5" s="150">
        <v>1265136.9099999999</v>
      </c>
      <c r="I5" s="20">
        <f t="shared" si="4"/>
        <v>121.12431531224554</v>
      </c>
    </row>
    <row r="6" spans="1:9" ht="30" customHeight="1" x14ac:dyDescent="0.3">
      <c r="A6" s="65">
        <v>103</v>
      </c>
      <c r="B6" s="66" t="s">
        <v>134</v>
      </c>
      <c r="C6" s="144">
        <v>3969900</v>
      </c>
      <c r="D6" s="150">
        <v>3969900</v>
      </c>
      <c r="E6" s="152">
        <v>1171728.51</v>
      </c>
      <c r="F6" s="19">
        <f t="shared" si="1"/>
        <v>29.515315499130963</v>
      </c>
      <c r="G6" s="19">
        <f>E6/D6*100</f>
        <v>29.515315499130963</v>
      </c>
      <c r="H6" s="150">
        <v>1421869.17</v>
      </c>
      <c r="I6" s="67">
        <f t="shared" si="4"/>
        <v>82.407617713520025</v>
      </c>
    </row>
    <row r="7" spans="1:9" ht="35.25" customHeight="1" x14ac:dyDescent="0.3">
      <c r="A7" s="65">
        <v>104</v>
      </c>
      <c r="B7" s="66" t="s">
        <v>133</v>
      </c>
      <c r="C7" s="144">
        <v>126713190</v>
      </c>
      <c r="D7" s="150">
        <v>138663054.16</v>
      </c>
      <c r="E7" s="152">
        <v>74487301.920000002</v>
      </c>
      <c r="F7" s="19">
        <f t="shared" si="1"/>
        <v>58.78417386540422</v>
      </c>
      <c r="G7" s="19">
        <f t="shared" si="2"/>
        <v>53.718203721411527</v>
      </c>
      <c r="H7" s="150">
        <v>59790919.939999998</v>
      </c>
      <c r="I7" s="67">
        <f t="shared" si="4"/>
        <v>124.57962177994213</v>
      </c>
    </row>
    <row r="8" spans="1:9" ht="0.75" customHeight="1" x14ac:dyDescent="0.3">
      <c r="A8" s="65">
        <v>105</v>
      </c>
      <c r="B8" s="66" t="s">
        <v>132</v>
      </c>
      <c r="C8" s="145">
        <v>0</v>
      </c>
      <c r="D8" s="135">
        <v>0</v>
      </c>
      <c r="E8" s="153">
        <v>0</v>
      </c>
      <c r="F8" s="19" t="e">
        <f t="shared" si="1"/>
        <v>#DIV/0!</v>
      </c>
      <c r="G8" s="19" t="e">
        <f t="shared" si="2"/>
        <v>#DIV/0!</v>
      </c>
      <c r="H8" s="153">
        <v>0</v>
      </c>
      <c r="I8" s="67" t="e">
        <f t="shared" si="4"/>
        <v>#DIV/0!</v>
      </c>
    </row>
    <row r="9" spans="1:9" ht="24" customHeight="1" x14ac:dyDescent="0.3">
      <c r="A9" s="65">
        <v>106</v>
      </c>
      <c r="B9" s="66" t="s">
        <v>131</v>
      </c>
      <c r="C9" s="144">
        <v>25295700</v>
      </c>
      <c r="D9" s="150">
        <v>25295700</v>
      </c>
      <c r="E9" s="152">
        <v>13299051.960000001</v>
      </c>
      <c r="F9" s="19">
        <f t="shared" si="1"/>
        <v>52.574358329676585</v>
      </c>
      <c r="G9" s="19">
        <f t="shared" si="2"/>
        <v>52.574358329676585</v>
      </c>
      <c r="H9" s="150">
        <v>10355451.699999999</v>
      </c>
      <c r="I9" s="67">
        <f t="shared" si="4"/>
        <v>128.42560947872514</v>
      </c>
    </row>
    <row r="10" spans="1:9" ht="16.5" hidden="1" customHeight="1" x14ac:dyDescent="0.3">
      <c r="A10" s="65">
        <v>107</v>
      </c>
      <c r="B10" s="66" t="s">
        <v>130</v>
      </c>
      <c r="C10" s="145">
        <v>0</v>
      </c>
      <c r="D10" s="135">
        <v>0</v>
      </c>
      <c r="E10" s="153">
        <v>0</v>
      </c>
      <c r="F10" s="19" t="e">
        <f t="shared" si="1"/>
        <v>#DIV/0!</v>
      </c>
      <c r="G10" s="19" t="e">
        <f t="shared" si="2"/>
        <v>#DIV/0!</v>
      </c>
      <c r="H10" s="153">
        <v>0</v>
      </c>
      <c r="I10" s="67" t="s">
        <v>204</v>
      </c>
    </row>
    <row r="11" spans="1:9" ht="15.75" hidden="1" customHeight="1" x14ac:dyDescent="0.3">
      <c r="A11" s="65">
        <v>108</v>
      </c>
      <c r="B11" s="66" t="s">
        <v>129</v>
      </c>
      <c r="C11" s="145">
        <v>0</v>
      </c>
      <c r="D11" s="135">
        <v>0</v>
      </c>
      <c r="E11" s="153">
        <v>0</v>
      </c>
      <c r="F11" s="19" t="e">
        <f t="shared" si="1"/>
        <v>#DIV/0!</v>
      </c>
      <c r="G11" s="19" t="e">
        <f t="shared" si="2"/>
        <v>#DIV/0!</v>
      </c>
      <c r="H11" s="153">
        <v>0</v>
      </c>
      <c r="I11" s="67" t="e">
        <f t="shared" si="4"/>
        <v>#DIV/0!</v>
      </c>
    </row>
    <row r="12" spans="1:9" ht="16.5" hidden="1" customHeight="1" x14ac:dyDescent="0.3">
      <c r="A12" s="65">
        <v>110</v>
      </c>
      <c r="B12" s="66" t="s">
        <v>128</v>
      </c>
      <c r="C12" s="145">
        <v>0</v>
      </c>
      <c r="D12" s="135">
        <v>0</v>
      </c>
      <c r="E12" s="153">
        <v>0</v>
      </c>
      <c r="F12" s="19" t="e">
        <f t="shared" si="1"/>
        <v>#DIV/0!</v>
      </c>
      <c r="G12" s="19" t="e">
        <f t="shared" si="2"/>
        <v>#DIV/0!</v>
      </c>
      <c r="H12" s="153">
        <v>0</v>
      </c>
      <c r="I12" s="67" t="s">
        <v>200</v>
      </c>
    </row>
    <row r="13" spans="1:9" ht="12.75" customHeight="1" x14ac:dyDescent="0.3">
      <c r="A13" s="65">
        <v>111</v>
      </c>
      <c r="B13" s="66" t="s">
        <v>127</v>
      </c>
      <c r="C13" s="144">
        <v>2000000</v>
      </c>
      <c r="D13" s="151">
        <v>1074080</v>
      </c>
      <c r="E13" s="153">
        <v>0</v>
      </c>
      <c r="F13" s="19">
        <f t="shared" si="1"/>
        <v>0</v>
      </c>
      <c r="G13" s="19">
        <f t="shared" si="2"/>
        <v>0</v>
      </c>
      <c r="H13" s="153">
        <v>0</v>
      </c>
      <c r="I13" s="67" t="s">
        <v>200</v>
      </c>
    </row>
    <row r="14" spans="1:9" ht="12.75" hidden="1" customHeight="1" x14ac:dyDescent="0.3">
      <c r="A14" s="65">
        <v>112</v>
      </c>
      <c r="B14" s="66" t="s">
        <v>126</v>
      </c>
      <c r="C14" s="145">
        <v>0</v>
      </c>
      <c r="D14" s="135">
        <v>0</v>
      </c>
      <c r="E14" s="153">
        <v>0</v>
      </c>
      <c r="F14" s="19" t="e">
        <f t="shared" si="1"/>
        <v>#DIV/0!</v>
      </c>
      <c r="G14" s="19" t="e">
        <f t="shared" si="2"/>
        <v>#DIV/0!</v>
      </c>
      <c r="H14" s="153">
        <v>0</v>
      </c>
      <c r="I14" s="67" t="s">
        <v>200</v>
      </c>
    </row>
    <row r="15" spans="1:9" ht="14.25" customHeight="1" thickBot="1" x14ac:dyDescent="0.35">
      <c r="A15" s="68">
        <v>113</v>
      </c>
      <c r="B15" s="69" t="s">
        <v>125</v>
      </c>
      <c r="C15" s="144">
        <v>207138727</v>
      </c>
      <c r="D15" s="150">
        <v>222656577.09</v>
      </c>
      <c r="E15" s="152">
        <v>105939883.08</v>
      </c>
      <c r="F15" s="27">
        <f t="shared" si="1"/>
        <v>51.14441158074704</v>
      </c>
      <c r="G15" s="27">
        <f t="shared" si="2"/>
        <v>47.579947767353872</v>
      </c>
      <c r="H15" s="150">
        <v>104533711.15000001</v>
      </c>
      <c r="I15" s="67">
        <f t="shared" si="4"/>
        <v>101.34518512212985</v>
      </c>
    </row>
    <row r="16" spans="1:9" s="61" customFormat="1" ht="15" thickBot="1" x14ac:dyDescent="0.35">
      <c r="A16" s="59">
        <v>200</v>
      </c>
      <c r="B16" s="60" t="s">
        <v>124</v>
      </c>
      <c r="C16" s="146">
        <f>SUM(C17:C18)</f>
        <v>3578480</v>
      </c>
      <c r="D16" s="149">
        <f t="shared" ref="D16:E16" si="5">SUM(D17:D18)</f>
        <v>3578480</v>
      </c>
      <c r="E16" s="146">
        <f t="shared" si="5"/>
        <v>1616279.75</v>
      </c>
      <c r="F16" s="9">
        <f t="shared" si="1"/>
        <v>45.166655954483467</v>
      </c>
      <c r="G16" s="9">
        <f t="shared" si="2"/>
        <v>45.166655954483467</v>
      </c>
      <c r="H16" s="146">
        <f t="shared" ref="H16" si="6">SUM(H17:H18)</f>
        <v>1384315.37</v>
      </c>
      <c r="I16" s="10">
        <f t="shared" ref="I16:I31" si="7">E16/H16*100</f>
        <v>116.75661377652693</v>
      </c>
    </row>
    <row r="17" spans="1:9" ht="14.25" customHeight="1" x14ac:dyDescent="0.3">
      <c r="A17" s="62">
        <v>203</v>
      </c>
      <c r="B17" s="63" t="s">
        <v>123</v>
      </c>
      <c r="C17" s="144">
        <v>3513480</v>
      </c>
      <c r="D17" s="150">
        <v>3513480</v>
      </c>
      <c r="E17" s="152">
        <v>1616279.75</v>
      </c>
      <c r="F17" s="64">
        <f t="shared" si="1"/>
        <v>46.002247059895033</v>
      </c>
      <c r="G17" s="64">
        <f t="shared" si="2"/>
        <v>46.002247059895033</v>
      </c>
      <c r="H17" s="150">
        <v>1384315.37</v>
      </c>
      <c r="I17" s="20">
        <f t="shared" si="7"/>
        <v>116.75661377652693</v>
      </c>
    </row>
    <row r="18" spans="1:9" ht="15.75" customHeight="1" thickBot="1" x14ac:dyDescent="0.35">
      <c r="A18" s="68">
        <v>204</v>
      </c>
      <c r="B18" s="69" t="s">
        <v>122</v>
      </c>
      <c r="C18" s="144">
        <v>65000</v>
      </c>
      <c r="D18" s="150">
        <v>65000</v>
      </c>
      <c r="E18" s="153">
        <v>0</v>
      </c>
      <c r="F18" s="27">
        <f t="shared" si="1"/>
        <v>0</v>
      </c>
      <c r="G18" s="27">
        <f t="shared" si="2"/>
        <v>0</v>
      </c>
      <c r="H18" s="153">
        <v>0</v>
      </c>
      <c r="I18" s="20" t="s">
        <v>200</v>
      </c>
    </row>
    <row r="19" spans="1:9" s="61" customFormat="1" ht="23.4" thickBot="1" x14ac:dyDescent="0.35">
      <c r="A19" s="59">
        <v>300</v>
      </c>
      <c r="B19" s="60" t="s">
        <v>121</v>
      </c>
      <c r="C19" s="146">
        <f>SUM(C20:C22)</f>
        <v>33514000</v>
      </c>
      <c r="D19" s="149">
        <f t="shared" ref="D19:E19" si="8">SUM(D20:D22)</f>
        <v>35964000</v>
      </c>
      <c r="E19" s="146">
        <f t="shared" si="8"/>
        <v>15790992.1</v>
      </c>
      <c r="F19" s="9">
        <f t="shared" si="1"/>
        <v>47.117598913886731</v>
      </c>
      <c r="G19" s="9">
        <f t="shared" si="2"/>
        <v>43.907774719163605</v>
      </c>
      <c r="H19" s="146">
        <f t="shared" ref="H19" si="9">SUM(H20:H22)</f>
        <v>12567460.460000001</v>
      </c>
      <c r="I19" s="10">
        <f t="shared" si="7"/>
        <v>125.64982519945002</v>
      </c>
    </row>
    <row r="20" spans="1:9" ht="15" customHeight="1" x14ac:dyDescent="0.3">
      <c r="A20" s="62">
        <v>309</v>
      </c>
      <c r="B20" s="63" t="s">
        <v>171</v>
      </c>
      <c r="C20" s="144">
        <v>5697000</v>
      </c>
      <c r="D20" s="152">
        <v>7697000</v>
      </c>
      <c r="E20" s="152">
        <v>3236061.1</v>
      </c>
      <c r="F20" s="64">
        <f t="shared" si="1"/>
        <v>56.802898016499917</v>
      </c>
      <c r="G20" s="64">
        <f t="shared" si="2"/>
        <v>42.043147979732368</v>
      </c>
      <c r="H20" s="150">
        <v>1432641.2</v>
      </c>
      <c r="I20" s="67" t="s">
        <v>200</v>
      </c>
    </row>
    <row r="21" spans="1:9" ht="27" customHeight="1" x14ac:dyDescent="0.3">
      <c r="A21" s="65">
        <v>310</v>
      </c>
      <c r="B21" s="66" t="s">
        <v>170</v>
      </c>
      <c r="C21" s="144">
        <v>14664000</v>
      </c>
      <c r="D21" s="152">
        <v>14664000</v>
      </c>
      <c r="E21" s="152">
        <v>6161615.2400000002</v>
      </c>
      <c r="F21" s="19">
        <f t="shared" si="1"/>
        <v>42.018652755046375</v>
      </c>
      <c r="G21" s="19">
        <f t="shared" si="2"/>
        <v>42.018652755046375</v>
      </c>
      <c r="H21" s="150">
        <v>4411116.46</v>
      </c>
      <c r="I21" s="67">
        <f t="shared" si="7"/>
        <v>139.68380331540828</v>
      </c>
    </row>
    <row r="22" spans="1:9" ht="26.25" customHeight="1" thickBot="1" x14ac:dyDescent="0.35">
      <c r="A22" s="68">
        <v>314</v>
      </c>
      <c r="B22" s="69" t="s">
        <v>120</v>
      </c>
      <c r="C22" s="144">
        <v>13153000</v>
      </c>
      <c r="D22" s="152">
        <v>13603000</v>
      </c>
      <c r="E22" s="152">
        <v>6393315.7599999998</v>
      </c>
      <c r="F22" s="27">
        <f t="shared" si="1"/>
        <v>48.607281684786741</v>
      </c>
      <c r="G22" s="27">
        <f t="shared" si="2"/>
        <v>46.999307211644485</v>
      </c>
      <c r="H22" s="150">
        <v>6723702.7999999998</v>
      </c>
      <c r="I22" s="67" t="s">
        <v>205</v>
      </c>
    </row>
    <row r="23" spans="1:9" s="61" customFormat="1" ht="15" thickBot="1" x14ac:dyDescent="0.35">
      <c r="A23" s="59">
        <v>400</v>
      </c>
      <c r="B23" s="60" t="s">
        <v>119</v>
      </c>
      <c r="C23" s="146">
        <f>SUM(C24:C33)</f>
        <v>609517760</v>
      </c>
      <c r="D23" s="149">
        <f>SUM(D24:D33)</f>
        <v>607470820</v>
      </c>
      <c r="E23" s="146">
        <f>SUM(E24:E33)</f>
        <v>257716959.24000001</v>
      </c>
      <c r="F23" s="9">
        <f t="shared" si="1"/>
        <v>42.282108275237135</v>
      </c>
      <c r="G23" s="9">
        <f t="shared" si="2"/>
        <v>42.424582507518629</v>
      </c>
      <c r="H23" s="146">
        <f>SUM(H24:H33)</f>
        <v>299889496.82999998</v>
      </c>
      <c r="I23" s="10">
        <f t="shared" si="7"/>
        <v>85.937307563023268</v>
      </c>
    </row>
    <row r="24" spans="1:9" x14ac:dyDescent="0.3">
      <c r="A24" s="62">
        <v>401</v>
      </c>
      <c r="B24" s="63" t="s">
        <v>118</v>
      </c>
      <c r="C24" s="144">
        <v>4003000</v>
      </c>
      <c r="D24" s="135">
        <v>0</v>
      </c>
      <c r="E24" s="153">
        <v>0</v>
      </c>
      <c r="F24" s="64">
        <f t="shared" si="1"/>
        <v>0</v>
      </c>
      <c r="G24" s="64">
        <v>0</v>
      </c>
      <c r="H24" s="153">
        <v>0</v>
      </c>
      <c r="I24" s="20">
        <v>0</v>
      </c>
    </row>
    <row r="25" spans="1:9" x14ac:dyDescent="0.3">
      <c r="A25" s="65">
        <v>402</v>
      </c>
      <c r="B25" s="66" t="s">
        <v>117</v>
      </c>
      <c r="C25" s="144">
        <v>59751900</v>
      </c>
      <c r="D25" s="135">
        <v>0</v>
      </c>
      <c r="E25" s="153">
        <v>0</v>
      </c>
      <c r="F25" s="19">
        <f t="shared" si="1"/>
        <v>0</v>
      </c>
      <c r="G25" s="19">
        <v>0</v>
      </c>
      <c r="H25" s="153">
        <v>0</v>
      </c>
      <c r="I25" s="67">
        <v>0</v>
      </c>
    </row>
    <row r="26" spans="1:9" ht="14.25" customHeight="1" x14ac:dyDescent="0.3">
      <c r="A26" s="65">
        <v>405</v>
      </c>
      <c r="B26" s="66" t="s">
        <v>116</v>
      </c>
      <c r="C26" s="125">
        <v>0</v>
      </c>
      <c r="D26" s="152">
        <v>4003000</v>
      </c>
      <c r="E26" s="152">
        <v>1843479.82</v>
      </c>
      <c r="F26" s="19">
        <v>0</v>
      </c>
      <c r="G26" s="19">
        <f t="shared" si="2"/>
        <v>46.052456157881586</v>
      </c>
      <c r="H26" s="150">
        <v>2057135.63</v>
      </c>
      <c r="I26" s="67">
        <f t="shared" si="7"/>
        <v>89.613917192227149</v>
      </c>
    </row>
    <row r="27" spans="1:9" ht="30.75" hidden="1" customHeight="1" x14ac:dyDescent="0.3">
      <c r="A27" s="65">
        <v>406</v>
      </c>
      <c r="B27" s="66" t="s">
        <v>115</v>
      </c>
      <c r="C27" s="125">
        <v>0</v>
      </c>
      <c r="D27" s="135">
        <v>0</v>
      </c>
      <c r="E27" s="153">
        <v>0</v>
      </c>
      <c r="F27" s="19" t="e">
        <f t="shared" si="1"/>
        <v>#DIV/0!</v>
      </c>
      <c r="G27" s="19" t="e">
        <f t="shared" si="2"/>
        <v>#DIV/0!</v>
      </c>
      <c r="H27" s="153">
        <v>0</v>
      </c>
      <c r="I27" s="67" t="e">
        <f t="shared" si="7"/>
        <v>#DIV/0!</v>
      </c>
    </row>
    <row r="28" spans="1:9" hidden="1" x14ac:dyDescent="0.3">
      <c r="A28" s="65">
        <v>407</v>
      </c>
      <c r="B28" s="66" t="s">
        <v>114</v>
      </c>
      <c r="C28" s="125">
        <v>0</v>
      </c>
      <c r="D28" s="135">
        <v>0</v>
      </c>
      <c r="E28" s="153">
        <v>0</v>
      </c>
      <c r="F28" s="19" t="e">
        <f t="shared" ref="F28:F30" si="10">E28/C28*100</f>
        <v>#DIV/0!</v>
      </c>
      <c r="G28" s="19" t="e">
        <f t="shared" si="2"/>
        <v>#DIV/0!</v>
      </c>
      <c r="H28" s="153">
        <v>0</v>
      </c>
      <c r="I28" s="67" t="e">
        <f t="shared" si="7"/>
        <v>#DIV/0!</v>
      </c>
    </row>
    <row r="29" spans="1:9" ht="15" customHeight="1" x14ac:dyDescent="0.3">
      <c r="A29" s="65">
        <v>408</v>
      </c>
      <c r="B29" s="66" t="s">
        <v>113</v>
      </c>
      <c r="C29" s="125">
        <v>0</v>
      </c>
      <c r="D29" s="152">
        <v>59751890</v>
      </c>
      <c r="E29" s="152">
        <v>31622312.699999999</v>
      </c>
      <c r="F29" s="19">
        <v>0</v>
      </c>
      <c r="G29" s="19">
        <f t="shared" si="2"/>
        <v>52.922698679489464</v>
      </c>
      <c r="H29" s="150">
        <v>49884513.200000003</v>
      </c>
      <c r="I29" s="67">
        <f t="shared" si="7"/>
        <v>63.391041971719588</v>
      </c>
    </row>
    <row r="30" spans="1:9" x14ac:dyDescent="0.3">
      <c r="A30" s="65">
        <v>409</v>
      </c>
      <c r="B30" s="66" t="s">
        <v>112</v>
      </c>
      <c r="C30" s="144">
        <v>537828860</v>
      </c>
      <c r="D30" s="152">
        <v>533781930</v>
      </c>
      <c r="E30" s="152">
        <v>221205235.97</v>
      </c>
      <c r="F30" s="19">
        <f t="shared" si="10"/>
        <v>41.129298262276222</v>
      </c>
      <c r="G30" s="19">
        <f t="shared" si="2"/>
        <v>41.441124837253298</v>
      </c>
      <c r="H30" s="150">
        <v>245858224.81</v>
      </c>
      <c r="I30" s="67">
        <f t="shared" si="7"/>
        <v>89.972680857412072</v>
      </c>
    </row>
    <row r="31" spans="1:9" x14ac:dyDescent="0.3">
      <c r="A31" s="65">
        <v>410</v>
      </c>
      <c r="B31" s="66" t="s">
        <v>111</v>
      </c>
      <c r="C31" s="144">
        <v>3200000</v>
      </c>
      <c r="D31" s="152">
        <v>5200000</v>
      </c>
      <c r="E31" s="152">
        <v>3016930.75</v>
      </c>
      <c r="F31" s="19">
        <f t="shared" ref="F31:F57" si="11">E31/C31*100</f>
        <v>94.2790859375</v>
      </c>
      <c r="G31" s="19">
        <f t="shared" si="2"/>
        <v>58.017899038461543</v>
      </c>
      <c r="H31" s="150">
        <v>1465010.76</v>
      </c>
      <c r="I31" s="67">
        <f t="shared" si="7"/>
        <v>205.93232707724275</v>
      </c>
    </row>
    <row r="32" spans="1:9" ht="15.75" hidden="1" customHeight="1" x14ac:dyDescent="0.3">
      <c r="A32" s="65">
        <v>411</v>
      </c>
      <c r="B32" s="66" t="s">
        <v>110</v>
      </c>
      <c r="C32" s="125">
        <v>0</v>
      </c>
      <c r="D32" s="135">
        <v>0</v>
      </c>
      <c r="E32" s="153">
        <v>0</v>
      </c>
      <c r="F32" s="19" t="e">
        <f t="shared" si="11"/>
        <v>#DIV/0!</v>
      </c>
      <c r="G32" s="19" t="e">
        <f t="shared" si="2"/>
        <v>#DIV/0!</v>
      </c>
      <c r="H32" s="153">
        <v>0</v>
      </c>
      <c r="I32" s="67" t="s">
        <v>200</v>
      </c>
    </row>
    <row r="33" spans="1:9" ht="15" thickBot="1" x14ac:dyDescent="0.35">
      <c r="A33" s="68">
        <v>412</v>
      </c>
      <c r="B33" s="69" t="s">
        <v>109</v>
      </c>
      <c r="C33" s="144">
        <v>4734000</v>
      </c>
      <c r="D33" s="152">
        <v>4734000</v>
      </c>
      <c r="E33" s="152">
        <v>29000</v>
      </c>
      <c r="F33" s="27">
        <f t="shared" si="11"/>
        <v>0.61258977608787502</v>
      </c>
      <c r="G33" s="27">
        <f t="shared" si="2"/>
        <v>0.61258977608787502</v>
      </c>
      <c r="H33" s="150">
        <v>624612.43000000005</v>
      </c>
      <c r="I33" s="67" t="s">
        <v>206</v>
      </c>
    </row>
    <row r="34" spans="1:9" s="61" customFormat="1" ht="15" thickBot="1" x14ac:dyDescent="0.35">
      <c r="A34" s="59">
        <v>500</v>
      </c>
      <c r="B34" s="60" t="s">
        <v>108</v>
      </c>
      <c r="C34" s="146">
        <f>SUM(C35:C38)</f>
        <v>1598450510</v>
      </c>
      <c r="D34" s="149">
        <f>SUM(D35:D38)</f>
        <v>2032734453.73</v>
      </c>
      <c r="E34" s="146">
        <f>SUM(E35:E38)</f>
        <v>539666920.19000006</v>
      </c>
      <c r="F34" s="9">
        <f t="shared" si="11"/>
        <v>33.761878570141036</v>
      </c>
      <c r="G34" s="9">
        <f t="shared" si="2"/>
        <v>26.548815522840634</v>
      </c>
      <c r="H34" s="146">
        <f>SUM(H35:H38)</f>
        <v>236828334.36000001</v>
      </c>
      <c r="I34" s="10">
        <f t="shared" ref="I34:I65" si="12">E34/H34*100</f>
        <v>227.87261568527467</v>
      </c>
    </row>
    <row r="35" spans="1:9" x14ac:dyDescent="0.3">
      <c r="A35" s="62">
        <v>501</v>
      </c>
      <c r="B35" s="63" t="s">
        <v>107</v>
      </c>
      <c r="C35" s="144">
        <v>703939150</v>
      </c>
      <c r="D35" s="152">
        <v>757500403.75</v>
      </c>
      <c r="E35" s="152">
        <v>121799665.18000001</v>
      </c>
      <c r="F35" s="64">
        <f t="shared" si="11"/>
        <v>17.302584346956696</v>
      </c>
      <c r="G35" s="64">
        <f t="shared" ref="G35:G66" si="13">E35/D35*100</f>
        <v>16.079155149889253</v>
      </c>
      <c r="H35" s="150">
        <v>16104350.58</v>
      </c>
      <c r="I35" s="20">
        <f t="shared" si="12"/>
        <v>756.31528620137635</v>
      </c>
    </row>
    <row r="36" spans="1:9" x14ac:dyDescent="0.3">
      <c r="A36" s="65">
        <v>502</v>
      </c>
      <c r="B36" s="66" t="s">
        <v>106</v>
      </c>
      <c r="C36" s="144">
        <v>373719970</v>
      </c>
      <c r="D36" s="152">
        <v>670736680.75999999</v>
      </c>
      <c r="E36" s="152">
        <v>145131679.19</v>
      </c>
      <c r="F36" s="19">
        <f t="shared" si="11"/>
        <v>38.83433876707204</v>
      </c>
      <c r="G36" s="19">
        <f t="shared" si="13"/>
        <v>21.637653546180573</v>
      </c>
      <c r="H36" s="150">
        <v>30780926.890000001</v>
      </c>
      <c r="I36" s="20">
        <f t="shared" si="12"/>
        <v>471.4987294198404</v>
      </c>
    </row>
    <row r="37" spans="1:9" x14ac:dyDescent="0.3">
      <c r="A37" s="65">
        <v>503</v>
      </c>
      <c r="B37" s="66" t="s">
        <v>105</v>
      </c>
      <c r="C37" s="144">
        <v>517970390</v>
      </c>
      <c r="D37" s="152">
        <v>561654902.34000003</v>
      </c>
      <c r="E37" s="152">
        <v>254806622.83000001</v>
      </c>
      <c r="F37" s="19">
        <f t="shared" si="11"/>
        <v>49.193279722031988</v>
      </c>
      <c r="G37" s="19">
        <f t="shared" si="13"/>
        <v>45.367114533926348</v>
      </c>
      <c r="H37" s="150">
        <v>175051875.55000001</v>
      </c>
      <c r="I37" s="20" t="s">
        <v>207</v>
      </c>
    </row>
    <row r="38" spans="1:9" ht="15" thickBot="1" x14ac:dyDescent="0.35">
      <c r="A38" s="68">
        <v>505</v>
      </c>
      <c r="B38" s="69" t="s">
        <v>104</v>
      </c>
      <c r="C38" s="144">
        <v>2821000</v>
      </c>
      <c r="D38" s="152">
        <v>42842466.880000003</v>
      </c>
      <c r="E38" s="152">
        <v>17928952.989999998</v>
      </c>
      <c r="F38" s="71">
        <f t="shared" si="11"/>
        <v>635.55310138248842</v>
      </c>
      <c r="G38" s="71">
        <f t="shared" si="13"/>
        <v>41.848554239928021</v>
      </c>
      <c r="H38" s="150">
        <v>14891181.34</v>
      </c>
      <c r="I38" s="20">
        <f t="shared" si="12"/>
        <v>120.39980294807154</v>
      </c>
    </row>
    <row r="39" spans="1:9" s="61" customFormat="1" ht="15" thickBot="1" x14ac:dyDescent="0.35">
      <c r="A39" s="59">
        <v>600</v>
      </c>
      <c r="B39" s="60" t="s">
        <v>103</v>
      </c>
      <c r="C39" s="146">
        <f>SUM(C40:C42)</f>
        <v>15536640</v>
      </c>
      <c r="D39" s="149">
        <f>SUM(D40:D42)</f>
        <v>31974336.66</v>
      </c>
      <c r="E39" s="146">
        <f>SUM(E40:E42)</f>
        <v>7653947.7600000007</v>
      </c>
      <c r="F39" s="9">
        <f t="shared" si="11"/>
        <v>49.263854733069699</v>
      </c>
      <c r="G39" s="9">
        <f t="shared" si="13"/>
        <v>23.937784359339389</v>
      </c>
      <c r="H39" s="146">
        <f>SUM(H40:H42)</f>
        <v>216639992.03999999</v>
      </c>
      <c r="I39" s="10">
        <f t="shared" si="12"/>
        <v>3.5330262376425821</v>
      </c>
    </row>
    <row r="40" spans="1:9" s="61" customFormat="1" x14ac:dyDescent="0.3">
      <c r="A40" s="72">
        <v>602</v>
      </c>
      <c r="B40" s="63" t="s">
        <v>102</v>
      </c>
      <c r="C40" s="144">
        <v>1000000</v>
      </c>
      <c r="D40" s="152">
        <v>14203020</v>
      </c>
      <c r="E40" s="153">
        <v>0</v>
      </c>
      <c r="F40" s="64">
        <f t="shared" si="11"/>
        <v>0</v>
      </c>
      <c r="G40" s="64">
        <f t="shared" si="13"/>
        <v>0</v>
      </c>
      <c r="H40" s="153">
        <v>0</v>
      </c>
      <c r="I40" s="20" t="s">
        <v>208</v>
      </c>
    </row>
    <row r="41" spans="1:9" x14ac:dyDescent="0.3">
      <c r="A41" s="73">
        <v>603</v>
      </c>
      <c r="B41" s="66" t="s">
        <v>101</v>
      </c>
      <c r="C41" s="144">
        <v>550000</v>
      </c>
      <c r="D41" s="152">
        <v>550000</v>
      </c>
      <c r="E41" s="153">
        <v>109279.9</v>
      </c>
      <c r="F41" s="19">
        <f t="shared" si="11"/>
        <v>19.869072727272727</v>
      </c>
      <c r="G41" s="19">
        <f t="shared" si="13"/>
        <v>19.869072727272727</v>
      </c>
      <c r="H41" s="153">
        <v>0</v>
      </c>
      <c r="I41" s="67" t="s">
        <v>205</v>
      </c>
    </row>
    <row r="42" spans="1:9" ht="15" thickBot="1" x14ac:dyDescent="0.35">
      <c r="A42" s="74">
        <v>605</v>
      </c>
      <c r="B42" s="69" t="s">
        <v>100</v>
      </c>
      <c r="C42" s="144">
        <v>13986640</v>
      </c>
      <c r="D42" s="152">
        <v>17221316.66</v>
      </c>
      <c r="E42" s="152">
        <v>7544667.8600000003</v>
      </c>
      <c r="F42" s="27">
        <f t="shared" si="11"/>
        <v>53.941960756836529</v>
      </c>
      <c r="G42" s="27">
        <f t="shared" si="13"/>
        <v>43.810052442296829</v>
      </c>
      <c r="H42" s="150">
        <v>216639992.03999999</v>
      </c>
      <c r="I42" s="67">
        <f t="shared" si="12"/>
        <v>3.482583150486346</v>
      </c>
    </row>
    <row r="43" spans="1:9" s="61" customFormat="1" ht="15" thickBot="1" x14ac:dyDescent="0.35">
      <c r="A43" s="59">
        <v>700</v>
      </c>
      <c r="B43" s="60" t="s">
        <v>99</v>
      </c>
      <c r="C43" s="146">
        <f>SUM(C44:C51)</f>
        <v>1613164350</v>
      </c>
      <c r="D43" s="149">
        <f t="shared" ref="D43:E43" si="14">SUM(D44:D51)</f>
        <v>1620279525.6000001</v>
      </c>
      <c r="E43" s="146">
        <f t="shared" si="14"/>
        <v>840589721.56999993</v>
      </c>
      <c r="F43" s="9">
        <f t="shared" si="11"/>
        <v>52.108126587969785</v>
      </c>
      <c r="G43" s="9">
        <f t="shared" si="13"/>
        <v>51.879302817131133</v>
      </c>
      <c r="H43" s="146">
        <f t="shared" ref="H43" si="15">SUM(H44:H51)</f>
        <v>699873172.41999996</v>
      </c>
      <c r="I43" s="10">
        <f t="shared" si="12"/>
        <v>120.10600701601901</v>
      </c>
    </row>
    <row r="44" spans="1:9" x14ac:dyDescent="0.3">
      <c r="A44" s="62">
        <v>701</v>
      </c>
      <c r="B44" s="63" t="s">
        <v>98</v>
      </c>
      <c r="C44" s="144">
        <v>628437830</v>
      </c>
      <c r="D44" s="152">
        <v>637347106</v>
      </c>
      <c r="E44" s="152">
        <v>305160778.69999999</v>
      </c>
      <c r="F44" s="64">
        <f t="shared" si="11"/>
        <v>48.558626507255298</v>
      </c>
      <c r="G44" s="64">
        <f t="shared" si="13"/>
        <v>47.879840643694713</v>
      </c>
      <c r="H44" s="150">
        <v>237637118.97</v>
      </c>
      <c r="I44" s="20">
        <f t="shared" si="12"/>
        <v>128.41460964628357</v>
      </c>
    </row>
    <row r="45" spans="1:9" x14ac:dyDescent="0.3">
      <c r="A45" s="65">
        <v>702</v>
      </c>
      <c r="B45" s="66" t="s">
        <v>97</v>
      </c>
      <c r="C45" s="144">
        <v>737055220</v>
      </c>
      <c r="D45" s="152">
        <v>739914363</v>
      </c>
      <c r="E45" s="152">
        <v>423518186.11000001</v>
      </c>
      <c r="F45" s="19">
        <f t="shared" si="11"/>
        <v>57.460848877781515</v>
      </c>
      <c r="G45" s="19">
        <f t="shared" si="13"/>
        <v>57.238811312276148</v>
      </c>
      <c r="H45" s="150">
        <v>380263619.24000001</v>
      </c>
      <c r="I45" s="67">
        <f t="shared" si="12"/>
        <v>111.37488959802391</v>
      </c>
    </row>
    <row r="46" spans="1:9" ht="13.5" customHeight="1" x14ac:dyDescent="0.3">
      <c r="A46" s="65">
        <v>703</v>
      </c>
      <c r="B46" s="66" t="s">
        <v>96</v>
      </c>
      <c r="C46" s="144">
        <v>183351000</v>
      </c>
      <c r="D46" s="152">
        <v>175548965.90000001</v>
      </c>
      <c r="E46" s="152">
        <v>79356188.909999996</v>
      </c>
      <c r="F46" s="19">
        <f t="shared" si="11"/>
        <v>43.28102323412471</v>
      </c>
      <c r="G46" s="19">
        <f t="shared" si="13"/>
        <v>45.204589217121665</v>
      </c>
      <c r="H46" s="150">
        <v>59324160.100000001</v>
      </c>
      <c r="I46" s="67">
        <f t="shared" si="12"/>
        <v>133.76706686825895</v>
      </c>
    </row>
    <row r="47" spans="1:9" ht="20.25" hidden="1" customHeight="1" x14ac:dyDescent="0.3">
      <c r="A47" s="65">
        <v>704</v>
      </c>
      <c r="B47" s="66" t="s">
        <v>95</v>
      </c>
      <c r="C47" s="125">
        <v>0</v>
      </c>
      <c r="D47" s="135">
        <v>0</v>
      </c>
      <c r="E47" s="153">
        <v>0</v>
      </c>
      <c r="F47" s="19" t="e">
        <f t="shared" si="11"/>
        <v>#DIV/0!</v>
      </c>
      <c r="G47" s="19" t="e">
        <f t="shared" si="13"/>
        <v>#DIV/0!</v>
      </c>
      <c r="H47" s="153">
        <v>0</v>
      </c>
      <c r="I47" s="67" t="e">
        <f t="shared" si="12"/>
        <v>#DIV/0!</v>
      </c>
    </row>
    <row r="48" spans="1:9" ht="18.75" hidden="1" customHeight="1" x14ac:dyDescent="0.3">
      <c r="A48" s="65">
        <v>705</v>
      </c>
      <c r="B48" s="66" t="s">
        <v>94</v>
      </c>
      <c r="C48" s="125">
        <v>0</v>
      </c>
      <c r="D48" s="135">
        <v>0</v>
      </c>
      <c r="E48" s="153">
        <v>0</v>
      </c>
      <c r="F48" s="19" t="e">
        <f t="shared" si="11"/>
        <v>#DIV/0!</v>
      </c>
      <c r="G48" s="19" t="e">
        <f t="shared" si="13"/>
        <v>#DIV/0!</v>
      </c>
      <c r="H48" s="153">
        <v>0</v>
      </c>
      <c r="I48" s="67" t="s">
        <v>209</v>
      </c>
    </row>
    <row r="49" spans="1:9" ht="14.25" hidden="1" customHeight="1" x14ac:dyDescent="0.3">
      <c r="A49" s="65">
        <v>706</v>
      </c>
      <c r="B49" s="66" t="s">
        <v>93</v>
      </c>
      <c r="C49" s="125">
        <v>0</v>
      </c>
      <c r="D49" s="135">
        <v>0</v>
      </c>
      <c r="E49" s="153">
        <v>0</v>
      </c>
      <c r="F49" s="19" t="e">
        <f t="shared" si="11"/>
        <v>#DIV/0!</v>
      </c>
      <c r="G49" s="19" t="e">
        <f t="shared" si="13"/>
        <v>#DIV/0!</v>
      </c>
      <c r="H49" s="153">
        <v>0</v>
      </c>
      <c r="I49" s="67" t="e">
        <f t="shared" si="12"/>
        <v>#DIV/0!</v>
      </c>
    </row>
    <row r="50" spans="1:9" ht="11.25" customHeight="1" x14ac:dyDescent="0.3">
      <c r="A50" s="65">
        <v>707</v>
      </c>
      <c r="B50" s="66" t="s">
        <v>92</v>
      </c>
      <c r="C50" s="144">
        <v>20704000</v>
      </c>
      <c r="D50" s="152">
        <v>23308451.199999999</v>
      </c>
      <c r="E50" s="152">
        <v>15423559.74</v>
      </c>
      <c r="F50" s="19">
        <f t="shared" si="11"/>
        <v>74.4955551584235</v>
      </c>
      <c r="G50" s="19">
        <f t="shared" si="13"/>
        <v>66.171534125785243</v>
      </c>
      <c r="H50" s="150">
        <v>8309248.4299999997</v>
      </c>
      <c r="I50" s="67" t="s">
        <v>200</v>
      </c>
    </row>
    <row r="51" spans="1:9" ht="15" thickBot="1" x14ac:dyDescent="0.35">
      <c r="A51" s="68">
        <v>709</v>
      </c>
      <c r="B51" s="69" t="s">
        <v>91</v>
      </c>
      <c r="C51" s="144">
        <v>43616300</v>
      </c>
      <c r="D51" s="152">
        <v>44160639.5</v>
      </c>
      <c r="E51" s="152">
        <v>17131008.109999999</v>
      </c>
      <c r="F51" s="27">
        <f t="shared" si="11"/>
        <v>39.276619314338909</v>
      </c>
      <c r="G51" s="27">
        <f t="shared" si="13"/>
        <v>38.792481956698111</v>
      </c>
      <c r="H51" s="150">
        <v>14339025.68</v>
      </c>
      <c r="I51" s="70">
        <f t="shared" si="12"/>
        <v>119.47121437891168</v>
      </c>
    </row>
    <row r="52" spans="1:9" s="61" customFormat="1" ht="15" thickBot="1" x14ac:dyDescent="0.35">
      <c r="A52" s="59">
        <v>800</v>
      </c>
      <c r="B52" s="60" t="s">
        <v>90</v>
      </c>
      <c r="C52" s="146">
        <f>SUM(C53:C54)</f>
        <v>319543240</v>
      </c>
      <c r="D52" s="149">
        <f t="shared" ref="D52:E52" si="16">SUM(D53:D54)</f>
        <v>333182031.69</v>
      </c>
      <c r="E52" s="146">
        <f t="shared" si="16"/>
        <v>144593583.92000002</v>
      </c>
      <c r="F52" s="9">
        <f t="shared" si="11"/>
        <v>45.250083813383135</v>
      </c>
      <c r="G52" s="9">
        <f t="shared" si="13"/>
        <v>43.397773639405955</v>
      </c>
      <c r="H52" s="146">
        <f t="shared" ref="H52" si="17">SUM(H53:H54)</f>
        <v>124973598.67</v>
      </c>
      <c r="I52" s="10">
        <f t="shared" si="12"/>
        <v>115.69930406005808</v>
      </c>
    </row>
    <row r="53" spans="1:9" x14ac:dyDescent="0.3">
      <c r="A53" s="62">
        <v>801</v>
      </c>
      <c r="B53" s="63" t="s">
        <v>89</v>
      </c>
      <c r="C53" s="144">
        <v>291695640</v>
      </c>
      <c r="D53" s="152">
        <v>305419431.69</v>
      </c>
      <c r="E53" s="152">
        <v>129856834.03</v>
      </c>
      <c r="F53" s="64">
        <f t="shared" si="11"/>
        <v>44.517920812940503</v>
      </c>
      <c r="G53" s="64">
        <f t="shared" si="13"/>
        <v>42.517541634942333</v>
      </c>
      <c r="H53" s="150">
        <v>111788853.44</v>
      </c>
      <c r="I53" s="20">
        <f t="shared" si="12"/>
        <v>116.16259585281243</v>
      </c>
    </row>
    <row r="54" spans="1:9" ht="15" customHeight="1" thickBot="1" x14ac:dyDescent="0.35">
      <c r="A54" s="68">
        <v>804</v>
      </c>
      <c r="B54" s="69" t="s">
        <v>88</v>
      </c>
      <c r="C54" s="144">
        <v>27847600</v>
      </c>
      <c r="D54" s="152">
        <v>27762600</v>
      </c>
      <c r="E54" s="152">
        <v>14736749.890000001</v>
      </c>
      <c r="F54" s="27">
        <f t="shared" si="11"/>
        <v>52.919281697525101</v>
      </c>
      <c r="G54" s="27">
        <f t="shared" si="13"/>
        <v>53.081303228083833</v>
      </c>
      <c r="H54" s="150">
        <v>13184745.23</v>
      </c>
      <c r="I54" s="70">
        <f t="shared" si="12"/>
        <v>111.77121463423225</v>
      </c>
    </row>
    <row r="55" spans="1:9" s="61" customFormat="1" ht="3.75" hidden="1" customHeight="1" thickBot="1" x14ac:dyDescent="0.35">
      <c r="A55" s="59">
        <v>900</v>
      </c>
      <c r="B55" s="60" t="s">
        <v>87</v>
      </c>
      <c r="C55" s="146">
        <f>SUM(C56:C62)</f>
        <v>0</v>
      </c>
      <c r="D55" s="149">
        <f t="shared" ref="D55:E55" si="18">SUM(D56:D62)</f>
        <v>146053383.40000001</v>
      </c>
      <c r="E55" s="146">
        <f t="shared" si="18"/>
        <v>32281078.419270001</v>
      </c>
      <c r="F55" s="9" t="e">
        <f t="shared" si="11"/>
        <v>#DIV/0!</v>
      </c>
      <c r="G55" s="9">
        <f t="shared" si="13"/>
        <v>22.102246225177144</v>
      </c>
      <c r="H55" s="146">
        <f t="shared" ref="H55" si="19">SUM(H56:H62)</f>
        <v>24525170.812789999</v>
      </c>
      <c r="I55" s="10">
        <f t="shared" si="12"/>
        <v>131.6242755888789</v>
      </c>
    </row>
    <row r="56" spans="1:9" ht="15" hidden="1" thickBot="1" x14ac:dyDescent="0.35">
      <c r="A56" s="62">
        <v>901</v>
      </c>
      <c r="B56" s="63" t="s">
        <v>86</v>
      </c>
      <c r="C56" s="147">
        <v>0</v>
      </c>
      <c r="D56" s="135">
        <v>46505962.5</v>
      </c>
      <c r="E56" s="153">
        <v>8504444.6968999989</v>
      </c>
      <c r="F56" s="64" t="e">
        <f t="shared" si="11"/>
        <v>#DIV/0!</v>
      </c>
      <c r="G56" s="64">
        <f t="shared" si="13"/>
        <v>18.286783542862917</v>
      </c>
      <c r="H56" s="153">
        <v>6663439.5906800004</v>
      </c>
      <c r="I56" s="20">
        <f t="shared" si="12"/>
        <v>127.62845045965405</v>
      </c>
    </row>
    <row r="57" spans="1:9" ht="15" hidden="1" thickBot="1" x14ac:dyDescent="0.35">
      <c r="A57" s="65">
        <v>902</v>
      </c>
      <c r="B57" s="66" t="s">
        <v>85</v>
      </c>
      <c r="C57" s="125">
        <v>0</v>
      </c>
      <c r="D57" s="135">
        <v>38547053</v>
      </c>
      <c r="E57" s="153">
        <v>15958332.641030001</v>
      </c>
      <c r="F57" s="19" t="e">
        <f t="shared" si="11"/>
        <v>#DIV/0!</v>
      </c>
      <c r="G57" s="19">
        <f t="shared" si="13"/>
        <v>41.399617867103878</v>
      </c>
      <c r="H57" s="153">
        <v>10167103.58584</v>
      </c>
      <c r="I57" s="20">
        <f t="shared" si="12"/>
        <v>156.96046082638128</v>
      </c>
    </row>
    <row r="58" spans="1:9" ht="15" hidden="1" thickBot="1" x14ac:dyDescent="0.35">
      <c r="A58" s="65">
        <v>904</v>
      </c>
      <c r="B58" s="66" t="s">
        <v>84</v>
      </c>
      <c r="C58" s="125">
        <v>0</v>
      </c>
      <c r="D58" s="135">
        <v>1032245</v>
      </c>
      <c r="E58" s="153">
        <v>66877.73173</v>
      </c>
      <c r="F58" s="19" t="e">
        <f t="shared" ref="F58:F59" si="20">E58/C58*100</f>
        <v>#DIV/0!</v>
      </c>
      <c r="G58" s="19">
        <f t="shared" si="13"/>
        <v>6.4788622594442211</v>
      </c>
      <c r="H58" s="153">
        <v>87770.918160000001</v>
      </c>
      <c r="I58" s="20">
        <f t="shared" si="12"/>
        <v>76.195775470967234</v>
      </c>
    </row>
    <row r="59" spans="1:9" ht="15" hidden="1" thickBot="1" x14ac:dyDescent="0.35">
      <c r="A59" s="65">
        <v>905</v>
      </c>
      <c r="B59" s="66" t="s">
        <v>83</v>
      </c>
      <c r="C59" s="125">
        <v>0</v>
      </c>
      <c r="D59" s="135">
        <v>1534188</v>
      </c>
      <c r="E59" s="153">
        <v>415113.76520999998</v>
      </c>
      <c r="F59" s="19" t="e">
        <f t="shared" si="20"/>
        <v>#DIV/0!</v>
      </c>
      <c r="G59" s="19">
        <f t="shared" si="13"/>
        <v>27.057555215527689</v>
      </c>
      <c r="H59" s="153">
        <v>415336.49095999997</v>
      </c>
      <c r="I59" s="20">
        <f t="shared" si="12"/>
        <v>99.946374625190003</v>
      </c>
    </row>
    <row r="60" spans="1:9" ht="24.6" hidden="1" thickBot="1" x14ac:dyDescent="0.35">
      <c r="A60" s="65">
        <v>906</v>
      </c>
      <c r="B60" s="66" t="s">
        <v>82</v>
      </c>
      <c r="C60" s="125">
        <v>0</v>
      </c>
      <c r="D60" s="135">
        <v>1360611</v>
      </c>
      <c r="E60" s="153">
        <v>347801.41960000002</v>
      </c>
      <c r="F60" s="19" t="e">
        <f t="shared" ref="F60:F84" si="21">E60/C60*100</f>
        <v>#DIV/0!</v>
      </c>
      <c r="G60" s="19">
        <f t="shared" si="13"/>
        <v>25.56214962248578</v>
      </c>
      <c r="H60" s="153">
        <v>235593.57738999999</v>
      </c>
      <c r="I60" s="20">
        <f t="shared" si="12"/>
        <v>147.62771695777255</v>
      </c>
    </row>
    <row r="61" spans="1:9" ht="15" hidden="1" thickBot="1" x14ac:dyDescent="0.35">
      <c r="A61" s="65">
        <v>908</v>
      </c>
      <c r="B61" s="66" t="s">
        <v>81</v>
      </c>
      <c r="C61" s="125">
        <v>0</v>
      </c>
      <c r="D61" s="135">
        <v>592472</v>
      </c>
      <c r="E61" s="153">
        <v>148117.78</v>
      </c>
      <c r="F61" s="19" t="e">
        <f t="shared" si="21"/>
        <v>#DIV/0!</v>
      </c>
      <c r="G61" s="19">
        <f t="shared" si="13"/>
        <v>24.999962867443525</v>
      </c>
      <c r="H61" s="153">
        <v>139082.93</v>
      </c>
      <c r="I61" s="67">
        <f t="shared" si="12"/>
        <v>106.49601644141377</v>
      </c>
    </row>
    <row r="62" spans="1:9" ht="15" hidden="1" thickBot="1" x14ac:dyDescent="0.35">
      <c r="A62" s="68">
        <v>909</v>
      </c>
      <c r="B62" s="69" t="s">
        <v>80</v>
      </c>
      <c r="C62" s="148">
        <v>0</v>
      </c>
      <c r="D62" s="135">
        <v>56480851.899999999</v>
      </c>
      <c r="E62" s="153">
        <v>6840390.3848000001</v>
      </c>
      <c r="F62" s="27" t="e">
        <f t="shared" si="21"/>
        <v>#DIV/0!</v>
      </c>
      <c r="G62" s="27">
        <f t="shared" si="13"/>
        <v>12.110990104949179</v>
      </c>
      <c r="H62" s="153">
        <v>6816843.7197599998</v>
      </c>
      <c r="I62" s="70">
        <f t="shared" si="12"/>
        <v>100.34541887724001</v>
      </c>
    </row>
    <row r="63" spans="1:9" s="61" customFormat="1" ht="15" thickBot="1" x14ac:dyDescent="0.35">
      <c r="A63" s="59">
        <v>1000</v>
      </c>
      <c r="B63" s="60" t="s">
        <v>79</v>
      </c>
      <c r="C63" s="146">
        <f>SUM(C64:C68)</f>
        <v>60100900</v>
      </c>
      <c r="D63" s="149">
        <f t="shared" ref="D63:E63" si="22">SUM(D64:D68)</f>
        <v>139139059.44</v>
      </c>
      <c r="E63" s="146">
        <f t="shared" si="22"/>
        <v>28830104.32</v>
      </c>
      <c r="F63" s="9">
        <f t="shared" si="21"/>
        <v>47.969505148841371</v>
      </c>
      <c r="G63" s="9">
        <f t="shared" si="13"/>
        <v>20.720353031013705</v>
      </c>
      <c r="H63" s="146">
        <f t="shared" ref="H63" si="23">SUM(H64:H68)</f>
        <v>43415780.439999998</v>
      </c>
      <c r="I63" s="10">
        <f t="shared" si="12"/>
        <v>66.404666754390846</v>
      </c>
    </row>
    <row r="64" spans="1:9" ht="14.25" customHeight="1" x14ac:dyDescent="0.3">
      <c r="A64" s="62">
        <v>1001</v>
      </c>
      <c r="B64" s="63" t="s">
        <v>78</v>
      </c>
      <c r="C64" s="144">
        <v>12200000</v>
      </c>
      <c r="D64" s="152">
        <v>12200000</v>
      </c>
      <c r="E64" s="152">
        <v>5025665.72</v>
      </c>
      <c r="F64" s="64">
        <f t="shared" si="21"/>
        <v>41.193981311475412</v>
      </c>
      <c r="G64" s="64">
        <f t="shared" si="13"/>
        <v>41.193981311475412</v>
      </c>
      <c r="H64" s="150">
        <v>4809545.3899999997</v>
      </c>
      <c r="I64" s="20">
        <f t="shared" si="12"/>
        <v>104.49357085701607</v>
      </c>
    </row>
    <row r="65" spans="1:9" ht="12.75" hidden="1" customHeight="1" x14ac:dyDescent="0.3">
      <c r="A65" s="65">
        <v>1002</v>
      </c>
      <c r="B65" s="66" t="s">
        <v>77</v>
      </c>
      <c r="C65" s="125">
        <v>0</v>
      </c>
      <c r="D65" s="135">
        <v>0</v>
      </c>
      <c r="E65" s="153">
        <v>0</v>
      </c>
      <c r="F65" s="19" t="e">
        <f t="shared" si="21"/>
        <v>#DIV/0!</v>
      </c>
      <c r="G65" s="19" t="e">
        <f t="shared" si="13"/>
        <v>#DIV/0!</v>
      </c>
      <c r="H65" s="153">
        <v>0</v>
      </c>
      <c r="I65" s="67" t="e">
        <f t="shared" si="12"/>
        <v>#DIV/0!</v>
      </c>
    </row>
    <row r="66" spans="1:9" x14ac:dyDescent="0.3">
      <c r="A66" s="65">
        <v>1003</v>
      </c>
      <c r="B66" s="66" t="s">
        <v>76</v>
      </c>
      <c r="C66" s="144">
        <v>11530000</v>
      </c>
      <c r="D66" s="152">
        <v>89969159.439999998</v>
      </c>
      <c r="E66" s="152">
        <v>2099085.23</v>
      </c>
      <c r="F66" s="19">
        <f t="shared" si="21"/>
        <v>18.205422636600176</v>
      </c>
      <c r="G66" s="19">
        <f t="shared" si="13"/>
        <v>2.3331164179652806</v>
      </c>
      <c r="H66" s="150">
        <v>115000</v>
      </c>
      <c r="I66" s="67">
        <f t="shared" ref="I66:I84" si="24">E66/H66*100</f>
        <v>1825.291504347826</v>
      </c>
    </row>
    <row r="67" spans="1:9" x14ac:dyDescent="0.3">
      <c r="A67" s="65">
        <v>1004</v>
      </c>
      <c r="B67" s="66" t="s">
        <v>75</v>
      </c>
      <c r="C67" s="144">
        <v>35870900</v>
      </c>
      <c r="D67" s="152">
        <v>36469900</v>
      </c>
      <c r="E67" s="152">
        <v>21205353.370000001</v>
      </c>
      <c r="F67" s="19">
        <f t="shared" si="21"/>
        <v>59.115755027055364</v>
      </c>
      <c r="G67" s="19">
        <f t="shared" ref="G67:G84" si="25">E67/D67*100</f>
        <v>58.144808102023859</v>
      </c>
      <c r="H67" s="150">
        <v>37991235.049999997</v>
      </c>
      <c r="I67" s="67">
        <f t="shared" si="24"/>
        <v>55.816435928160232</v>
      </c>
    </row>
    <row r="68" spans="1:9" ht="15" thickBot="1" x14ac:dyDescent="0.35">
      <c r="A68" s="68">
        <v>1006</v>
      </c>
      <c r="B68" s="69" t="s">
        <v>74</v>
      </c>
      <c r="C68" s="144">
        <v>500000</v>
      </c>
      <c r="D68" s="152">
        <v>500000</v>
      </c>
      <c r="E68" s="153">
        <v>500000</v>
      </c>
      <c r="F68" s="27">
        <f t="shared" si="21"/>
        <v>100</v>
      </c>
      <c r="G68" s="27">
        <f t="shared" si="25"/>
        <v>100</v>
      </c>
      <c r="H68" s="153">
        <v>500000</v>
      </c>
      <c r="I68" s="70">
        <f t="shared" si="24"/>
        <v>100</v>
      </c>
    </row>
    <row r="69" spans="1:9" s="61" customFormat="1" ht="15" thickBot="1" x14ac:dyDescent="0.35">
      <c r="A69" s="59">
        <v>1100</v>
      </c>
      <c r="B69" s="60" t="s">
        <v>73</v>
      </c>
      <c r="C69" s="146">
        <f>SUM(C70:C73)</f>
        <v>108290000</v>
      </c>
      <c r="D69" s="149">
        <f t="shared" ref="D69:E69" si="26">SUM(D70:D73)</f>
        <v>126043637.13</v>
      </c>
      <c r="E69" s="146">
        <f t="shared" si="26"/>
        <v>58971786.07</v>
      </c>
      <c r="F69" s="9">
        <f t="shared" si="21"/>
        <v>54.457277744944136</v>
      </c>
      <c r="G69" s="9">
        <f t="shared" si="25"/>
        <v>46.786801311657769</v>
      </c>
      <c r="H69" s="146">
        <f t="shared" ref="H69" si="27">SUM(H70:H73)</f>
        <v>51505622.740000002</v>
      </c>
      <c r="I69" s="10">
        <f t="shared" si="24"/>
        <v>114.49582187888328</v>
      </c>
    </row>
    <row r="70" spans="1:9" x14ac:dyDescent="0.3">
      <c r="A70" s="62">
        <v>1101</v>
      </c>
      <c r="B70" s="63" t="s">
        <v>72</v>
      </c>
      <c r="C70" s="144">
        <v>80370000</v>
      </c>
      <c r="D70" s="152">
        <v>98123637.129999995</v>
      </c>
      <c r="E70" s="152">
        <v>46494756.75</v>
      </c>
      <c r="F70" s="64">
        <f t="shared" si="21"/>
        <v>57.850885591638665</v>
      </c>
      <c r="G70" s="64">
        <f t="shared" si="25"/>
        <v>47.383849712379693</v>
      </c>
      <c r="H70" s="150">
        <v>41080664.140000001</v>
      </c>
      <c r="I70" s="20">
        <f t="shared" si="24"/>
        <v>113.17917498010537</v>
      </c>
    </row>
    <row r="71" spans="1:9" x14ac:dyDescent="0.3">
      <c r="A71" s="65">
        <v>1102</v>
      </c>
      <c r="B71" s="66" t="s">
        <v>71</v>
      </c>
      <c r="C71" s="144">
        <v>5584000</v>
      </c>
      <c r="D71" s="152">
        <v>5584000</v>
      </c>
      <c r="E71" s="152">
        <v>1892389.32</v>
      </c>
      <c r="F71" s="19">
        <f t="shared" si="21"/>
        <v>33.889493553008599</v>
      </c>
      <c r="G71" s="19">
        <f t="shared" si="25"/>
        <v>33.889493553008599</v>
      </c>
      <c r="H71" s="150">
        <v>1673384.6</v>
      </c>
      <c r="I71" s="20">
        <f t="shared" si="24"/>
        <v>113.08753050553948</v>
      </c>
    </row>
    <row r="72" spans="1:9" x14ac:dyDescent="0.3">
      <c r="A72" s="65">
        <v>1103</v>
      </c>
      <c r="B72" s="66" t="s">
        <v>70</v>
      </c>
      <c r="C72" s="144">
        <v>22336000</v>
      </c>
      <c r="D72" s="152">
        <v>22336000</v>
      </c>
      <c r="E72" s="152">
        <v>10584640</v>
      </c>
      <c r="F72" s="19">
        <f t="shared" si="21"/>
        <v>47.388252148997132</v>
      </c>
      <c r="G72" s="19">
        <f t="shared" si="25"/>
        <v>47.388252148997132</v>
      </c>
      <c r="H72" s="150">
        <v>8751574</v>
      </c>
      <c r="I72" s="20">
        <f t="shared" si="24"/>
        <v>120.94555790764039</v>
      </c>
    </row>
    <row r="73" spans="1:9" ht="0.75" customHeight="1" thickBot="1" x14ac:dyDescent="0.35">
      <c r="A73" s="68">
        <v>1105</v>
      </c>
      <c r="B73" s="69" t="s">
        <v>69</v>
      </c>
      <c r="C73" s="148">
        <v>0</v>
      </c>
      <c r="D73" s="135">
        <v>0</v>
      </c>
      <c r="E73" s="153">
        <v>0</v>
      </c>
      <c r="F73" s="27" t="e">
        <f t="shared" si="21"/>
        <v>#DIV/0!</v>
      </c>
      <c r="G73" s="27" t="e">
        <f t="shared" si="25"/>
        <v>#DIV/0!</v>
      </c>
      <c r="H73" s="153">
        <v>0</v>
      </c>
      <c r="I73" s="70" t="e">
        <f t="shared" si="24"/>
        <v>#DIV/0!</v>
      </c>
    </row>
    <row r="74" spans="1:9" s="61" customFormat="1" ht="15" customHeight="1" thickBot="1" x14ac:dyDescent="0.35">
      <c r="A74" s="59">
        <v>1200</v>
      </c>
      <c r="B74" s="60" t="s">
        <v>68</v>
      </c>
      <c r="C74" s="146">
        <f>SUM(C75:C77)</f>
        <v>11218210</v>
      </c>
      <c r="D74" s="149">
        <f t="shared" ref="D74:E74" si="28">SUM(D75:D77)</f>
        <v>18742660</v>
      </c>
      <c r="E74" s="146">
        <f t="shared" si="28"/>
        <v>8822496.6500000004</v>
      </c>
      <c r="F74" s="9">
        <f t="shared" si="21"/>
        <v>78.644424110441875</v>
      </c>
      <c r="G74" s="9">
        <f t="shared" si="25"/>
        <v>47.071742484791379</v>
      </c>
      <c r="H74" s="146">
        <f t="shared" ref="H74" si="29">SUM(H75:H77)</f>
        <v>5621253.5</v>
      </c>
      <c r="I74" s="10">
        <f t="shared" si="24"/>
        <v>156.94891984501322</v>
      </c>
    </row>
    <row r="75" spans="1:9" ht="18" hidden="1" customHeight="1" x14ac:dyDescent="0.3">
      <c r="A75" s="62">
        <v>1201</v>
      </c>
      <c r="B75" s="63" t="s">
        <v>67</v>
      </c>
      <c r="C75" s="147">
        <v>0</v>
      </c>
      <c r="D75" s="135">
        <v>0</v>
      </c>
      <c r="E75" s="152">
        <v>0</v>
      </c>
      <c r="F75" s="64" t="e">
        <f t="shared" si="21"/>
        <v>#DIV/0!</v>
      </c>
      <c r="G75" s="64" t="e">
        <f t="shared" si="25"/>
        <v>#DIV/0!</v>
      </c>
      <c r="H75" s="153">
        <v>0</v>
      </c>
      <c r="I75" s="20" t="e">
        <f t="shared" si="24"/>
        <v>#DIV/0!</v>
      </c>
    </row>
    <row r="76" spans="1:9" x14ac:dyDescent="0.3">
      <c r="A76" s="65">
        <v>1202</v>
      </c>
      <c r="B76" s="66" t="s">
        <v>66</v>
      </c>
      <c r="C76" s="144">
        <v>5000000</v>
      </c>
      <c r="D76" s="152">
        <v>9868950</v>
      </c>
      <c r="E76" s="152">
        <v>5062780</v>
      </c>
      <c r="F76" s="19">
        <f t="shared" si="21"/>
        <v>101.2556</v>
      </c>
      <c r="G76" s="19">
        <f t="shared" si="25"/>
        <v>51.300087648635362</v>
      </c>
      <c r="H76" s="150">
        <v>1995828</v>
      </c>
      <c r="I76" s="67">
        <f t="shared" si="24"/>
        <v>253.6681517645809</v>
      </c>
    </row>
    <row r="77" spans="1:9" ht="15" thickBot="1" x14ac:dyDescent="0.35">
      <c r="A77" s="68">
        <v>1204</v>
      </c>
      <c r="B77" s="69" t="s">
        <v>65</v>
      </c>
      <c r="C77" s="144">
        <v>6218210</v>
      </c>
      <c r="D77" s="152">
        <v>8873710</v>
      </c>
      <c r="E77" s="152">
        <v>3759716.65</v>
      </c>
      <c r="F77" s="27">
        <f t="shared" si="21"/>
        <v>60.463005430823337</v>
      </c>
      <c r="G77" s="27">
        <f t="shared" si="25"/>
        <v>42.369162954389985</v>
      </c>
      <c r="H77" s="150">
        <v>3625425.5</v>
      </c>
      <c r="I77" s="70">
        <f t="shared" si="24"/>
        <v>103.704148657861</v>
      </c>
    </row>
    <row r="78" spans="1:9" s="61" customFormat="1" ht="23.4" thickBot="1" x14ac:dyDescent="0.35">
      <c r="A78" s="59">
        <v>1300</v>
      </c>
      <c r="B78" s="60" t="s">
        <v>64</v>
      </c>
      <c r="C78" s="146">
        <f>SUM(C79)</f>
        <v>300000</v>
      </c>
      <c r="D78" s="149">
        <f t="shared" ref="D78:E78" si="30">SUM(D79)</f>
        <v>300000</v>
      </c>
      <c r="E78" s="146">
        <f t="shared" si="30"/>
        <v>0</v>
      </c>
      <c r="F78" s="9">
        <f t="shared" si="21"/>
        <v>0</v>
      </c>
      <c r="G78" s="9">
        <f t="shared" si="25"/>
        <v>0</v>
      </c>
      <c r="H78" s="146">
        <f t="shared" ref="H78" si="31">SUM(H79)</f>
        <v>0</v>
      </c>
      <c r="I78" s="10">
        <v>0</v>
      </c>
    </row>
    <row r="79" spans="1:9" ht="15" thickBot="1" x14ac:dyDescent="0.35">
      <c r="A79" s="75">
        <v>1301</v>
      </c>
      <c r="B79" s="76" t="s">
        <v>63</v>
      </c>
      <c r="C79" s="144">
        <v>300000</v>
      </c>
      <c r="D79" s="152">
        <v>300000</v>
      </c>
      <c r="E79" s="153">
        <v>0</v>
      </c>
      <c r="F79" s="71">
        <f t="shared" si="21"/>
        <v>0</v>
      </c>
      <c r="G79" s="71">
        <f t="shared" si="25"/>
        <v>0</v>
      </c>
      <c r="H79" s="153">
        <v>0</v>
      </c>
      <c r="I79" s="28">
        <v>0</v>
      </c>
    </row>
    <row r="80" spans="1:9" s="61" customFormat="1" ht="23.4" hidden="1" thickBot="1" x14ac:dyDescent="0.35">
      <c r="A80" s="59">
        <v>1400</v>
      </c>
      <c r="B80" s="60" t="s">
        <v>62</v>
      </c>
      <c r="C80" s="146">
        <f>SUM(C81:C83)</f>
        <v>0</v>
      </c>
      <c r="D80" s="149">
        <f t="shared" ref="D80:E80" si="32">SUM(D81:D83)</f>
        <v>8717967.5899999999</v>
      </c>
      <c r="E80" s="146">
        <f t="shared" si="32"/>
        <v>2114276.9500000002</v>
      </c>
      <c r="F80" s="9" t="e">
        <f t="shared" si="21"/>
        <v>#DIV/0!</v>
      </c>
      <c r="G80" s="9">
        <f t="shared" si="25"/>
        <v>24.251947809776155</v>
      </c>
      <c r="H80" s="146">
        <f t="shared" ref="H80" si="33">SUM(H81:H83)</f>
        <v>1463880.5</v>
      </c>
      <c r="I80" s="10">
        <f t="shared" si="24"/>
        <v>144.42961361941769</v>
      </c>
    </row>
    <row r="81" spans="1:9" ht="24.6" hidden="1" thickBot="1" x14ac:dyDescent="0.35">
      <c r="A81" s="62">
        <v>1401</v>
      </c>
      <c r="B81" s="63" t="s">
        <v>61</v>
      </c>
      <c r="C81" s="147">
        <v>0</v>
      </c>
      <c r="D81" s="135">
        <v>7827835</v>
      </c>
      <c r="E81" s="153">
        <v>1956960</v>
      </c>
      <c r="F81" s="64" t="e">
        <f t="shared" si="21"/>
        <v>#DIV/0!</v>
      </c>
      <c r="G81" s="64">
        <f t="shared" si="25"/>
        <v>25.000015968655447</v>
      </c>
      <c r="H81" s="153">
        <v>1215957</v>
      </c>
      <c r="I81" s="20">
        <f t="shared" si="24"/>
        <v>160.93990165770663</v>
      </c>
    </row>
    <row r="82" spans="1:9" ht="15" hidden="1" thickBot="1" x14ac:dyDescent="0.35">
      <c r="A82" s="65">
        <v>1402</v>
      </c>
      <c r="B82" s="66" t="s">
        <v>60</v>
      </c>
      <c r="C82" s="125">
        <v>0</v>
      </c>
      <c r="D82" s="135">
        <v>225537</v>
      </c>
      <c r="E82" s="153">
        <v>43890</v>
      </c>
      <c r="F82" s="64" t="e">
        <f t="shared" si="21"/>
        <v>#DIV/0!</v>
      </c>
      <c r="G82" s="19">
        <f t="shared" si="25"/>
        <v>19.460221604437407</v>
      </c>
      <c r="H82" s="153">
        <v>63572</v>
      </c>
      <c r="I82" s="67">
        <f t="shared" si="24"/>
        <v>69.039828855470958</v>
      </c>
    </row>
    <row r="83" spans="1:9" ht="15" hidden="1" thickBot="1" x14ac:dyDescent="0.35">
      <c r="A83" s="68">
        <v>1403</v>
      </c>
      <c r="B83" s="69" t="s">
        <v>59</v>
      </c>
      <c r="C83" s="148">
        <v>0</v>
      </c>
      <c r="D83" s="135">
        <v>664595.59</v>
      </c>
      <c r="E83" s="153">
        <v>113426.95</v>
      </c>
      <c r="F83" s="27" t="e">
        <f t="shared" si="21"/>
        <v>#DIV/0!</v>
      </c>
      <c r="G83" s="27">
        <f t="shared" si="25"/>
        <v>17.067063294837691</v>
      </c>
      <c r="H83" s="153">
        <v>184351.5</v>
      </c>
      <c r="I83" s="67">
        <f t="shared" si="24"/>
        <v>61.527543849656766</v>
      </c>
    </row>
    <row r="84" spans="1:9" s="61" customFormat="1" ht="15" thickBot="1" x14ac:dyDescent="0.35">
      <c r="A84" s="77"/>
      <c r="B84" s="78" t="s">
        <v>58</v>
      </c>
      <c r="C84" s="146">
        <f>C4+C16+C19+C23+C34+C39+C43+C52+C55+C63+C69+C74+C78+C80</f>
        <v>4742332217</v>
      </c>
      <c r="D84" s="149">
        <f>SUM(D4,D16,D19,D23,D34,D39,D43,D52,D63,D69,D74,D78)</f>
        <v>5345068925.499999</v>
      </c>
      <c r="E84" s="146">
        <f>SUM(E4,E16,E19,E23,E34,E39,E43,E52,E63,E69,E74,E78)</f>
        <v>2100683145.46</v>
      </c>
      <c r="F84" s="9">
        <f t="shared" si="21"/>
        <v>44.296414703499885</v>
      </c>
      <c r="G84" s="9">
        <f t="shared" si="25"/>
        <v>39.30132940733769</v>
      </c>
      <c r="H84" s="146">
        <f>SUM(H4,H16,H19,H23,H34,H39,H43,H52,H63,H69,H74,H78)</f>
        <v>1870066115.7</v>
      </c>
      <c r="I84" s="10">
        <f t="shared" si="24"/>
        <v>112.33202547353123</v>
      </c>
    </row>
    <row r="86" spans="1:9" ht="14.25" customHeight="1" x14ac:dyDescent="0.3">
      <c r="A86" s="141"/>
      <c r="B86" s="141"/>
      <c r="C86" s="141"/>
      <c r="D86" s="141"/>
      <c r="E86" s="141"/>
      <c r="F86" s="141"/>
      <c r="G86" s="141"/>
      <c r="H86" s="141"/>
      <c r="I86" s="141"/>
    </row>
  </sheetData>
  <mergeCells count="2">
    <mergeCell ref="A2:I2"/>
    <mergeCell ref="A86:I86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="90" zoomScaleNormal="90" workbookViewId="0">
      <selection activeCell="H5" sqref="H5"/>
    </sheetView>
  </sheetViews>
  <sheetFormatPr defaultColWidth="8.88671875" defaultRowHeight="12" x14ac:dyDescent="0.25"/>
  <cols>
    <col min="1" max="1" width="13" style="33" customWidth="1"/>
    <col min="2" max="2" width="48.5546875" style="33" customWidth="1"/>
    <col min="3" max="3" width="18.5546875" style="108" customWidth="1"/>
    <col min="4" max="4" width="23" style="119" customWidth="1"/>
    <col min="5" max="5" width="20.88671875" style="131" customWidth="1"/>
    <col min="6" max="6" width="22.33203125" style="33" customWidth="1"/>
    <col min="7" max="7" width="18.5546875" style="33" customWidth="1"/>
    <col min="8" max="8" width="18.44140625" style="134" customWidth="1"/>
    <col min="9" max="9" width="11.5546875" style="33" bestFit="1" customWidth="1"/>
    <col min="10" max="16384" width="8.88671875" style="33"/>
  </cols>
  <sheetData>
    <row r="1" spans="1:9" ht="15" customHeight="1" x14ac:dyDescent="0.25"/>
    <row r="2" spans="1:9" ht="33.9" customHeight="1" thickBot="1" x14ac:dyDescent="0.3">
      <c r="A2" s="142" t="s">
        <v>257</v>
      </c>
      <c r="B2" s="142"/>
      <c r="C2" s="142"/>
      <c r="D2" s="142"/>
      <c r="E2" s="142"/>
      <c r="F2" s="142"/>
      <c r="G2" s="142"/>
      <c r="H2" s="142"/>
      <c r="I2" s="142"/>
    </row>
    <row r="3" spans="1:9" ht="102" customHeight="1" thickBot="1" x14ac:dyDescent="0.3">
      <c r="A3" s="34" t="s">
        <v>161</v>
      </c>
      <c r="B3" s="35" t="s">
        <v>160</v>
      </c>
      <c r="C3" s="109" t="s">
        <v>226</v>
      </c>
      <c r="D3" s="120" t="s">
        <v>258</v>
      </c>
      <c r="E3" s="109" t="s">
        <v>253</v>
      </c>
      <c r="F3" s="4" t="s">
        <v>259</v>
      </c>
      <c r="G3" s="4" t="s">
        <v>256</v>
      </c>
      <c r="H3" s="109" t="s">
        <v>255</v>
      </c>
      <c r="I3" s="5" t="s">
        <v>28</v>
      </c>
    </row>
    <row r="4" spans="1:9" ht="30.75" hidden="1" customHeight="1" thickBot="1" x14ac:dyDescent="0.3">
      <c r="A4" s="36" t="s">
        <v>159</v>
      </c>
      <c r="B4" s="37" t="s">
        <v>172</v>
      </c>
      <c r="C4" s="110">
        <v>0</v>
      </c>
      <c r="D4" s="121">
        <v>0</v>
      </c>
      <c r="E4" s="110">
        <v>0</v>
      </c>
      <c r="F4" s="38" t="e">
        <f t="shared" ref="F4:F25" si="0">E4/C4*100</f>
        <v>#DIV/0!</v>
      </c>
      <c r="G4" s="38" t="e">
        <f>E4/D4*100</f>
        <v>#DIV/0!</v>
      </c>
      <c r="H4" s="110">
        <v>0</v>
      </c>
      <c r="I4" s="81" t="e">
        <f t="shared" ref="I4:I22" si="1">E4/H4*100</f>
        <v>#DIV/0!</v>
      </c>
    </row>
    <row r="5" spans="1:9" ht="30" customHeight="1" x14ac:dyDescent="0.25">
      <c r="A5" s="36" t="s">
        <v>158</v>
      </c>
      <c r="B5" s="37" t="s">
        <v>227</v>
      </c>
      <c r="C5" s="111">
        <v>438632240</v>
      </c>
      <c r="D5" s="122">
        <v>442279137.58999997</v>
      </c>
      <c r="E5" s="110">
        <v>193912866.15000001</v>
      </c>
      <c r="F5" s="38">
        <f t="shared" si="0"/>
        <v>44.208530168689833</v>
      </c>
      <c r="G5" s="38">
        <f t="shared" ref="G5:G25" si="2">E5/D5*100</f>
        <v>43.84400024080729</v>
      </c>
      <c r="H5" s="122">
        <v>169349758.41</v>
      </c>
      <c r="I5" s="81">
        <f t="shared" si="1"/>
        <v>114.50436538594411</v>
      </c>
    </row>
    <row r="6" spans="1:9" ht="30" customHeight="1" x14ac:dyDescent="0.25">
      <c r="A6" s="36" t="s">
        <v>157</v>
      </c>
      <c r="B6" s="37" t="s">
        <v>228</v>
      </c>
      <c r="C6" s="112">
        <v>1480383350</v>
      </c>
      <c r="D6" s="123">
        <v>1320045762.5</v>
      </c>
      <c r="E6" s="110">
        <v>743782458.83000004</v>
      </c>
      <c r="F6" s="38">
        <f t="shared" si="0"/>
        <v>50.242557701692611</v>
      </c>
      <c r="G6" s="38">
        <f t="shared" si="2"/>
        <v>56.345202564899722</v>
      </c>
      <c r="H6" s="123">
        <v>652445031.87</v>
      </c>
      <c r="I6" s="81">
        <f t="shared" si="1"/>
        <v>113.9992524271683</v>
      </c>
    </row>
    <row r="7" spans="1:9" ht="30" customHeight="1" x14ac:dyDescent="0.25">
      <c r="A7" s="36" t="s">
        <v>156</v>
      </c>
      <c r="B7" s="37" t="s">
        <v>229</v>
      </c>
      <c r="C7" s="112">
        <v>21494000</v>
      </c>
      <c r="D7" s="123">
        <v>21494000</v>
      </c>
      <c r="E7" s="110">
        <v>7803005.2999999998</v>
      </c>
      <c r="F7" s="38">
        <f t="shared" si="0"/>
        <v>36.303179026705124</v>
      </c>
      <c r="G7" s="38">
        <f t="shared" si="2"/>
        <v>36.303179026705124</v>
      </c>
      <c r="H7" s="123">
        <v>6921891.3300000001</v>
      </c>
      <c r="I7" s="81">
        <f t="shared" si="1"/>
        <v>112.72938172521121</v>
      </c>
    </row>
    <row r="8" spans="1:9" ht="30" customHeight="1" x14ac:dyDescent="0.25">
      <c r="A8" s="36" t="s">
        <v>155</v>
      </c>
      <c r="B8" s="37" t="s">
        <v>230</v>
      </c>
      <c r="C8" s="112">
        <v>108290000</v>
      </c>
      <c r="D8" s="123">
        <v>126043637.13</v>
      </c>
      <c r="E8" s="110">
        <v>58971786.07</v>
      </c>
      <c r="F8" s="38">
        <f t="shared" si="0"/>
        <v>54.457277744944136</v>
      </c>
      <c r="G8" s="38">
        <f t="shared" si="2"/>
        <v>46.786801311657769</v>
      </c>
      <c r="H8" s="123">
        <v>51505622.740000002</v>
      </c>
      <c r="I8" s="81">
        <f t="shared" si="1"/>
        <v>114.49582187888328</v>
      </c>
    </row>
    <row r="9" spans="1:9" ht="30" customHeight="1" x14ac:dyDescent="0.25">
      <c r="A9" s="36" t="s">
        <v>154</v>
      </c>
      <c r="B9" s="37" t="s">
        <v>231</v>
      </c>
      <c r="C9" s="112">
        <v>28666900</v>
      </c>
      <c r="D9" s="123">
        <v>28666890</v>
      </c>
      <c r="E9" s="110">
        <v>2998785.82</v>
      </c>
      <c r="F9" s="38">
        <f t="shared" si="0"/>
        <v>10.460795621430988</v>
      </c>
      <c r="G9" s="38">
        <f t="shared" si="2"/>
        <v>10.460799270517311</v>
      </c>
      <c r="H9" s="123">
        <v>3097250.63</v>
      </c>
      <c r="I9" s="81">
        <f t="shared" si="1"/>
        <v>96.820896279872585</v>
      </c>
    </row>
    <row r="10" spans="1:9" ht="30" customHeight="1" x14ac:dyDescent="0.25">
      <c r="A10" s="36" t="s">
        <v>153</v>
      </c>
      <c r="B10" s="37" t="s">
        <v>232</v>
      </c>
      <c r="C10" s="112">
        <v>15536640</v>
      </c>
      <c r="D10" s="123">
        <v>18771316.66</v>
      </c>
      <c r="E10" s="110">
        <v>7653947.7599999998</v>
      </c>
      <c r="F10" s="38">
        <f t="shared" si="0"/>
        <v>49.263854733069692</v>
      </c>
      <c r="G10" s="38">
        <f t="shared" si="2"/>
        <v>40.774698432901509</v>
      </c>
      <c r="H10" s="123">
        <v>216639992.03999999</v>
      </c>
      <c r="I10" s="81">
        <f t="shared" si="1"/>
        <v>3.5330262376425816</v>
      </c>
    </row>
    <row r="11" spans="1:9" ht="30" customHeight="1" x14ac:dyDescent="0.25">
      <c r="A11" s="36" t="s">
        <v>152</v>
      </c>
      <c r="B11" s="37" t="s">
        <v>233</v>
      </c>
      <c r="C11" s="112">
        <v>62879000</v>
      </c>
      <c r="D11" s="123">
        <v>67305660</v>
      </c>
      <c r="E11" s="110">
        <v>21524337.850000001</v>
      </c>
      <c r="F11" s="38">
        <f t="shared" si="0"/>
        <v>34.231361583358513</v>
      </c>
      <c r="G11" s="38">
        <f t="shared" si="2"/>
        <v>31.979981846994743</v>
      </c>
      <c r="H11" s="123">
        <v>18651353.469999999</v>
      </c>
      <c r="I11" s="81">
        <f t="shared" si="1"/>
        <v>115.40362411028823</v>
      </c>
    </row>
    <row r="12" spans="1:9" ht="30" customHeight="1" x14ac:dyDescent="0.25">
      <c r="A12" s="36" t="s">
        <v>151</v>
      </c>
      <c r="B12" s="37" t="s">
        <v>234</v>
      </c>
      <c r="C12" s="112">
        <v>35835900</v>
      </c>
      <c r="D12" s="123">
        <v>36434900</v>
      </c>
      <c r="E12" s="110">
        <v>16672097.4</v>
      </c>
      <c r="F12" s="38">
        <f t="shared" si="0"/>
        <v>46.523451064435385</v>
      </c>
      <c r="G12" s="38">
        <f t="shared" si="2"/>
        <v>45.75859244844915</v>
      </c>
      <c r="H12" s="123">
        <v>33410676.66</v>
      </c>
      <c r="I12" s="81">
        <f t="shared" si="1"/>
        <v>49.900508061125869</v>
      </c>
    </row>
    <row r="13" spans="1:9" ht="39" customHeight="1" x14ac:dyDescent="0.25">
      <c r="A13" s="36" t="s">
        <v>150</v>
      </c>
      <c r="B13" s="37" t="s">
        <v>235</v>
      </c>
      <c r="C13" s="112">
        <v>356103350</v>
      </c>
      <c r="D13" s="123">
        <v>659969846.38999999</v>
      </c>
      <c r="E13" s="110">
        <v>145711679.19</v>
      </c>
      <c r="F13" s="38">
        <f t="shared" si="0"/>
        <v>40.918367993449088</v>
      </c>
      <c r="G13" s="38">
        <f t="shared" si="2"/>
        <v>22.078535858423706</v>
      </c>
      <c r="H13" s="123">
        <v>30756393.350000001</v>
      </c>
      <c r="I13" s="81">
        <f t="shared" si="1"/>
        <v>473.76061793669317</v>
      </c>
    </row>
    <row r="14" spans="1:9" ht="30" customHeight="1" x14ac:dyDescent="0.25">
      <c r="A14" s="36" t="s">
        <v>149</v>
      </c>
      <c r="B14" s="37" t="s">
        <v>236</v>
      </c>
      <c r="C14" s="112">
        <v>3800000</v>
      </c>
      <c r="D14" s="123">
        <v>3800000</v>
      </c>
      <c r="E14" s="110">
        <v>29000</v>
      </c>
      <c r="F14" s="38">
        <f t="shared" si="0"/>
        <v>0.76315789473684204</v>
      </c>
      <c r="G14" s="38">
        <f t="shared" si="2"/>
        <v>0.76315789473684204</v>
      </c>
      <c r="H14" s="123">
        <v>107150</v>
      </c>
      <c r="I14" s="81" t="s">
        <v>210</v>
      </c>
    </row>
    <row r="15" spans="1:9" ht="30" customHeight="1" x14ac:dyDescent="0.25">
      <c r="A15" s="36" t="s">
        <v>148</v>
      </c>
      <c r="B15" s="37" t="s">
        <v>237</v>
      </c>
      <c r="C15" s="112">
        <v>324544500</v>
      </c>
      <c r="D15" s="123">
        <v>350030010.12</v>
      </c>
      <c r="E15" s="110">
        <v>178669218.25</v>
      </c>
      <c r="F15" s="38">
        <f t="shared" si="0"/>
        <v>55.05230199556609</v>
      </c>
      <c r="G15" s="38">
        <f t="shared" si="2"/>
        <v>51.043971397980201</v>
      </c>
      <c r="H15" s="123">
        <v>147537789.18000001</v>
      </c>
      <c r="I15" s="81">
        <f t="shared" si="1"/>
        <v>121.10064766662514</v>
      </c>
    </row>
    <row r="16" spans="1:9" ht="54" customHeight="1" x14ac:dyDescent="0.25">
      <c r="A16" s="36" t="s">
        <v>147</v>
      </c>
      <c r="B16" s="37" t="s">
        <v>238</v>
      </c>
      <c r="C16" s="112">
        <v>37036517</v>
      </c>
      <c r="D16" s="123">
        <v>49042418.200000003</v>
      </c>
      <c r="E16" s="110">
        <v>24879642.359999999</v>
      </c>
      <c r="F16" s="38">
        <f t="shared" si="0"/>
        <v>67.175977589901336</v>
      </c>
      <c r="G16" s="38">
        <f t="shared" si="2"/>
        <v>50.730863756632615</v>
      </c>
      <c r="H16" s="123">
        <v>14690166.9</v>
      </c>
      <c r="I16" s="81">
        <f t="shared" si="1"/>
        <v>169.3625574805416</v>
      </c>
    </row>
    <row r="17" spans="1:9" ht="42" customHeight="1" x14ac:dyDescent="0.25">
      <c r="A17" s="36" t="s">
        <v>146</v>
      </c>
      <c r="B17" s="37" t="s">
        <v>239</v>
      </c>
      <c r="C17" s="112">
        <v>573375510</v>
      </c>
      <c r="D17" s="123">
        <v>569328580</v>
      </c>
      <c r="E17" s="110">
        <v>237999892.66999999</v>
      </c>
      <c r="F17" s="38">
        <f t="shared" si="0"/>
        <v>41.508555653170461</v>
      </c>
      <c r="G17" s="38">
        <f t="shared" si="2"/>
        <v>41.803608852729646</v>
      </c>
      <c r="H17" s="123">
        <v>289312623.00999999</v>
      </c>
      <c r="I17" s="81">
        <f t="shared" si="1"/>
        <v>82.263915827057986</v>
      </c>
    </row>
    <row r="18" spans="1:9" ht="30" customHeight="1" x14ac:dyDescent="0.25">
      <c r="A18" s="36" t="s">
        <v>145</v>
      </c>
      <c r="B18" s="39" t="s">
        <v>240</v>
      </c>
      <c r="C18" s="112">
        <v>46254000</v>
      </c>
      <c r="D18" s="123">
        <v>48654000</v>
      </c>
      <c r="E18" s="110">
        <v>22664358.449999999</v>
      </c>
      <c r="F18" s="38">
        <f t="shared" si="0"/>
        <v>48.999780451420413</v>
      </c>
      <c r="G18" s="38">
        <f t="shared" si="2"/>
        <v>46.582723825379205</v>
      </c>
      <c r="H18" s="123">
        <v>22950770.620000001</v>
      </c>
      <c r="I18" s="81">
        <f t="shared" si="1"/>
        <v>98.752058592096191</v>
      </c>
    </row>
    <row r="19" spans="1:9" ht="30" customHeight="1" x14ac:dyDescent="0.25">
      <c r="A19" s="36" t="s">
        <v>144</v>
      </c>
      <c r="B19" s="37" t="s">
        <v>241</v>
      </c>
      <c r="C19" s="112">
        <v>11300000</v>
      </c>
      <c r="D19" s="123">
        <v>273000</v>
      </c>
      <c r="E19" s="132">
        <v>172032.26</v>
      </c>
      <c r="F19" s="38">
        <f t="shared" si="0"/>
        <v>1.5224093805309735</v>
      </c>
      <c r="G19" s="38">
        <f t="shared" si="2"/>
        <v>63.01547985347986</v>
      </c>
      <c r="H19" s="123">
        <v>524984.72</v>
      </c>
      <c r="I19" s="81">
        <f t="shared" si="1"/>
        <v>32.769003257847203</v>
      </c>
    </row>
    <row r="20" spans="1:9" ht="30" customHeight="1" x14ac:dyDescent="0.25">
      <c r="A20" s="36" t="s">
        <v>143</v>
      </c>
      <c r="B20" s="39" t="s">
        <v>242</v>
      </c>
      <c r="C20" s="112">
        <v>491350740</v>
      </c>
      <c r="D20" s="123">
        <v>588293826.19000006</v>
      </c>
      <c r="E20" s="110">
        <v>278911756.31999999</v>
      </c>
      <c r="F20" s="38">
        <f t="shared" si="0"/>
        <v>56.764289460518569</v>
      </c>
      <c r="G20" s="38">
        <f t="shared" si="2"/>
        <v>47.410281037000111</v>
      </c>
      <c r="H20" s="123">
        <v>174634427.53</v>
      </c>
      <c r="I20" s="81" t="s">
        <v>211</v>
      </c>
    </row>
    <row r="21" spans="1:9" ht="33" customHeight="1" x14ac:dyDescent="0.25">
      <c r="A21" s="36" t="s">
        <v>142</v>
      </c>
      <c r="B21" s="37" t="s">
        <v>250</v>
      </c>
      <c r="C21" s="112">
        <v>0</v>
      </c>
      <c r="D21" s="123">
        <v>170963206</v>
      </c>
      <c r="E21" s="110">
        <v>37065175.350000001</v>
      </c>
      <c r="F21" s="38" t="e">
        <f t="shared" si="0"/>
        <v>#DIV/0!</v>
      </c>
      <c r="G21" s="38">
        <f t="shared" si="2"/>
        <v>21.680206061414175</v>
      </c>
      <c r="H21" s="123">
        <v>0</v>
      </c>
      <c r="I21" s="81" t="e">
        <f t="shared" si="1"/>
        <v>#DIV/0!</v>
      </c>
    </row>
    <row r="22" spans="1:9" ht="42.9" customHeight="1" thickBot="1" x14ac:dyDescent="0.3">
      <c r="A22" s="40" t="s">
        <v>162</v>
      </c>
      <c r="B22" s="41" t="s">
        <v>243</v>
      </c>
      <c r="C22" s="112">
        <v>665187150</v>
      </c>
      <c r="D22" s="123">
        <v>791780943.19000006</v>
      </c>
      <c r="E22" s="116">
        <v>114620247.41</v>
      </c>
      <c r="F22" s="42">
        <f t="shared" si="0"/>
        <v>17.231278056107968</v>
      </c>
      <c r="G22" s="42">
        <f t="shared" si="2"/>
        <v>14.476257403746972</v>
      </c>
      <c r="H22" s="116">
        <v>7461960</v>
      </c>
      <c r="I22" s="81">
        <f t="shared" si="1"/>
        <v>1536.0608661799313</v>
      </c>
    </row>
    <row r="23" spans="1:9" ht="18" customHeight="1" thickBot="1" x14ac:dyDescent="0.3">
      <c r="A23" s="43"/>
      <c r="B23" s="44" t="s">
        <v>141</v>
      </c>
      <c r="C23" s="113">
        <f>SUM(C4:C22)</f>
        <v>4700669797</v>
      </c>
      <c r="D23" s="124">
        <f>SUM(D4:D22)</f>
        <v>5293177133.9699993</v>
      </c>
      <c r="E23" s="113">
        <f>SUM(E4:E22)</f>
        <v>2094042287.4400001</v>
      </c>
      <c r="F23" s="45">
        <f t="shared" si="0"/>
        <v>44.547742723312162</v>
      </c>
      <c r="G23" s="45">
        <f t="shared" si="2"/>
        <v>39.561160234012846</v>
      </c>
      <c r="H23" s="118">
        <f t="shared" ref="H23" si="3">SUM(H4:H22)</f>
        <v>1839997842.46</v>
      </c>
      <c r="I23" s="82">
        <f t="shared" ref="I23:I39" si="4">E23/H23*100</f>
        <v>113.80677950362991</v>
      </c>
    </row>
    <row r="24" spans="1:9" ht="24" x14ac:dyDescent="0.25">
      <c r="A24" s="36" t="s">
        <v>140</v>
      </c>
      <c r="B24" s="39" t="s">
        <v>244</v>
      </c>
      <c r="C24" s="114">
        <v>9162800</v>
      </c>
      <c r="D24" s="125">
        <v>9162800</v>
      </c>
      <c r="E24" s="133">
        <v>4767210.2699999996</v>
      </c>
      <c r="F24" s="38">
        <f t="shared" si="0"/>
        <v>52.027876522460382</v>
      </c>
      <c r="G24" s="46">
        <f t="shared" si="2"/>
        <v>52.027876522460382</v>
      </c>
      <c r="H24" s="135">
        <v>3456421.23</v>
      </c>
      <c r="I24" s="81">
        <f t="shared" si="4"/>
        <v>137.92330137956014</v>
      </c>
    </row>
    <row r="25" spans="1:9" ht="31.5" customHeight="1" x14ac:dyDescent="0.25">
      <c r="A25" s="47" t="s">
        <v>139</v>
      </c>
      <c r="B25" s="48" t="s">
        <v>173</v>
      </c>
      <c r="C25" s="115">
        <f>SUM(C26:C38)</f>
        <v>32499620</v>
      </c>
      <c r="D25" s="126">
        <f>SUM(D26:D39)</f>
        <v>42728991.530000001</v>
      </c>
      <c r="E25" s="115">
        <f>SUM(E26:E39)</f>
        <v>1873647.75</v>
      </c>
      <c r="F25" s="49">
        <f t="shared" si="0"/>
        <v>5.7651374077604602</v>
      </c>
      <c r="G25" s="50">
        <f t="shared" si="2"/>
        <v>4.3849566369581012</v>
      </c>
      <c r="H25" s="115">
        <f>SUM(H26:H39)</f>
        <v>26611852.010000002</v>
      </c>
      <c r="I25" s="83" t="s">
        <v>211</v>
      </c>
    </row>
    <row r="26" spans="1:9" ht="33" customHeight="1" x14ac:dyDescent="0.25">
      <c r="A26" s="100" t="s">
        <v>246</v>
      </c>
      <c r="B26" s="41" t="s">
        <v>245</v>
      </c>
      <c r="C26" s="114">
        <v>2000000</v>
      </c>
      <c r="D26" s="123">
        <v>1074080</v>
      </c>
      <c r="E26" s="110">
        <v>0</v>
      </c>
      <c r="F26" s="38">
        <f t="shared" ref="F26:F37" si="5">E26/C26*100</f>
        <v>0</v>
      </c>
      <c r="G26" s="38">
        <f t="shared" ref="G26:G38" si="6">E26/D26*100</f>
        <v>0</v>
      </c>
      <c r="H26" s="110">
        <v>0</v>
      </c>
      <c r="I26" s="81" t="s">
        <v>200</v>
      </c>
    </row>
    <row r="27" spans="1:9" ht="33" customHeight="1" x14ac:dyDescent="0.25">
      <c r="A27" s="101">
        <v>9900000080</v>
      </c>
      <c r="B27" s="37" t="s">
        <v>248</v>
      </c>
      <c r="C27" s="114">
        <v>0</v>
      </c>
      <c r="D27" s="123">
        <v>10646291.529999999</v>
      </c>
      <c r="E27" s="110">
        <v>1364647.75</v>
      </c>
      <c r="F27" s="38" t="e">
        <f t="shared" si="5"/>
        <v>#DIV/0!</v>
      </c>
      <c r="G27" s="38"/>
      <c r="H27" s="116">
        <v>26496852.010000002</v>
      </c>
      <c r="I27" s="81"/>
    </row>
    <row r="28" spans="1:9" ht="33" customHeight="1" x14ac:dyDescent="0.25">
      <c r="A28" s="102">
        <v>9900000100</v>
      </c>
      <c r="B28" s="52" t="s">
        <v>249</v>
      </c>
      <c r="C28" s="114">
        <v>0</v>
      </c>
      <c r="D28" s="123">
        <v>165000</v>
      </c>
      <c r="E28" s="110">
        <v>165000</v>
      </c>
      <c r="F28" s="38" t="e">
        <f t="shared" si="5"/>
        <v>#DIV/0!</v>
      </c>
      <c r="G28" s="38"/>
      <c r="H28" s="116">
        <v>115000</v>
      </c>
      <c r="I28" s="81"/>
    </row>
    <row r="29" spans="1:9" ht="36.6" thickBot="1" x14ac:dyDescent="0.3">
      <c r="A29" s="51">
        <v>9900004000</v>
      </c>
      <c r="B29" s="52" t="s">
        <v>247</v>
      </c>
      <c r="C29" s="114">
        <v>30499620</v>
      </c>
      <c r="D29" s="127">
        <v>30843620</v>
      </c>
      <c r="E29" s="110">
        <v>344000</v>
      </c>
      <c r="F29" s="38">
        <f t="shared" si="5"/>
        <v>1.1278829047706167</v>
      </c>
      <c r="G29" s="38">
        <f t="shared" si="6"/>
        <v>1.115303586284619</v>
      </c>
      <c r="H29" s="116">
        <v>0</v>
      </c>
      <c r="I29" s="81">
        <v>0</v>
      </c>
    </row>
    <row r="30" spans="1:9" ht="6.75" hidden="1" customHeight="1" x14ac:dyDescent="0.25">
      <c r="A30" s="40" t="s">
        <v>197</v>
      </c>
      <c r="B30" s="41" t="s">
        <v>196</v>
      </c>
      <c r="C30" s="116">
        <v>0</v>
      </c>
      <c r="D30" s="128">
        <v>0</v>
      </c>
      <c r="E30" s="116">
        <v>0</v>
      </c>
      <c r="F30" s="38" t="s">
        <v>200</v>
      </c>
      <c r="G30" s="38" t="s">
        <v>200</v>
      </c>
      <c r="H30" s="116">
        <v>0</v>
      </c>
      <c r="I30" s="81" t="e">
        <f t="shared" si="4"/>
        <v>#DIV/0!</v>
      </c>
    </row>
    <row r="31" spans="1:9" ht="36" hidden="1" x14ac:dyDescent="0.25">
      <c r="A31" s="36" t="s">
        <v>176</v>
      </c>
      <c r="B31" s="39" t="s">
        <v>174</v>
      </c>
      <c r="C31" s="110">
        <v>0</v>
      </c>
      <c r="D31" s="127">
        <v>0</v>
      </c>
      <c r="E31" s="110">
        <v>0</v>
      </c>
      <c r="F31" s="38" t="e">
        <f t="shared" si="5"/>
        <v>#DIV/0!</v>
      </c>
      <c r="G31" s="38" t="e">
        <f t="shared" si="6"/>
        <v>#DIV/0!</v>
      </c>
      <c r="H31" s="110">
        <v>0</v>
      </c>
      <c r="I31" s="81" t="s">
        <v>205</v>
      </c>
    </row>
    <row r="32" spans="1:9" hidden="1" x14ac:dyDescent="0.25">
      <c r="A32" s="36" t="s">
        <v>189</v>
      </c>
      <c r="B32" s="37" t="s">
        <v>181</v>
      </c>
      <c r="C32" s="110">
        <v>0</v>
      </c>
      <c r="D32" s="127">
        <v>0</v>
      </c>
      <c r="E32" s="110">
        <v>0</v>
      </c>
      <c r="F32" s="38" t="e">
        <f t="shared" si="5"/>
        <v>#DIV/0!</v>
      </c>
      <c r="G32" s="38" t="e">
        <f t="shared" si="6"/>
        <v>#DIV/0!</v>
      </c>
      <c r="H32" s="110">
        <v>0</v>
      </c>
      <c r="I32" s="81" t="e">
        <f t="shared" si="4"/>
        <v>#DIV/0!</v>
      </c>
    </row>
    <row r="33" spans="1:9" ht="48" hidden="1" x14ac:dyDescent="0.25">
      <c r="A33" s="36" t="s">
        <v>188</v>
      </c>
      <c r="B33" s="37" t="s">
        <v>180</v>
      </c>
      <c r="C33" s="110">
        <v>0</v>
      </c>
      <c r="D33" s="127">
        <v>0</v>
      </c>
      <c r="E33" s="110">
        <v>0</v>
      </c>
      <c r="F33" s="38" t="e">
        <f t="shared" si="5"/>
        <v>#DIV/0!</v>
      </c>
      <c r="G33" s="38" t="e">
        <f t="shared" si="6"/>
        <v>#DIV/0!</v>
      </c>
      <c r="H33" s="110">
        <v>0</v>
      </c>
      <c r="I33" s="81" t="s">
        <v>200</v>
      </c>
    </row>
    <row r="34" spans="1:9" ht="24" hidden="1" x14ac:dyDescent="0.25">
      <c r="A34" s="36" t="s">
        <v>179</v>
      </c>
      <c r="B34" s="37" t="s">
        <v>178</v>
      </c>
      <c r="C34" s="110">
        <v>0</v>
      </c>
      <c r="D34" s="127">
        <v>0</v>
      </c>
      <c r="E34" s="110">
        <v>0</v>
      </c>
      <c r="F34" s="38" t="e">
        <f t="shared" si="5"/>
        <v>#DIV/0!</v>
      </c>
      <c r="G34" s="38" t="e">
        <f t="shared" si="6"/>
        <v>#DIV/0!</v>
      </c>
      <c r="H34" s="110">
        <v>0</v>
      </c>
      <c r="I34" s="81" t="e">
        <f t="shared" si="4"/>
        <v>#DIV/0!</v>
      </c>
    </row>
    <row r="35" spans="1:9" ht="36" hidden="1" x14ac:dyDescent="0.25">
      <c r="A35" s="36" t="s">
        <v>177</v>
      </c>
      <c r="B35" s="39" t="s">
        <v>175</v>
      </c>
      <c r="C35" s="110">
        <v>0</v>
      </c>
      <c r="D35" s="127">
        <v>0</v>
      </c>
      <c r="E35" s="110">
        <v>0</v>
      </c>
      <c r="F35" s="38" t="s">
        <v>200</v>
      </c>
      <c r="G35" s="38" t="e">
        <f t="shared" si="6"/>
        <v>#DIV/0!</v>
      </c>
      <c r="H35" s="110">
        <v>0</v>
      </c>
      <c r="I35" s="81" t="s">
        <v>200</v>
      </c>
    </row>
    <row r="36" spans="1:9" hidden="1" x14ac:dyDescent="0.25">
      <c r="A36" s="36" t="s">
        <v>183</v>
      </c>
      <c r="B36" s="37" t="s">
        <v>182</v>
      </c>
      <c r="C36" s="110">
        <v>0</v>
      </c>
      <c r="D36" s="127">
        <v>0</v>
      </c>
      <c r="E36" s="110">
        <v>0</v>
      </c>
      <c r="F36" s="38" t="e">
        <f t="shared" si="5"/>
        <v>#DIV/0!</v>
      </c>
      <c r="G36" s="38" t="e">
        <f t="shared" si="6"/>
        <v>#DIV/0!</v>
      </c>
      <c r="H36" s="110">
        <v>0</v>
      </c>
      <c r="I36" s="81" t="s">
        <v>205</v>
      </c>
    </row>
    <row r="37" spans="1:9" ht="36" hidden="1" x14ac:dyDescent="0.25">
      <c r="A37" s="36" t="s">
        <v>186</v>
      </c>
      <c r="B37" s="37" t="s">
        <v>184</v>
      </c>
      <c r="C37" s="110">
        <v>0</v>
      </c>
      <c r="D37" s="127">
        <v>0</v>
      </c>
      <c r="E37" s="110">
        <v>0</v>
      </c>
      <c r="F37" s="38" t="e">
        <f t="shared" si="5"/>
        <v>#DIV/0!</v>
      </c>
      <c r="G37" s="38" t="e">
        <f t="shared" si="6"/>
        <v>#DIV/0!</v>
      </c>
      <c r="H37" s="110">
        <v>0</v>
      </c>
      <c r="I37" s="81" t="s">
        <v>200</v>
      </c>
    </row>
    <row r="38" spans="1:9" ht="24" hidden="1" x14ac:dyDescent="0.25">
      <c r="A38" s="36" t="s">
        <v>187</v>
      </c>
      <c r="B38" s="37" t="s">
        <v>185</v>
      </c>
      <c r="C38" s="110">
        <v>0</v>
      </c>
      <c r="D38" s="127">
        <v>0</v>
      </c>
      <c r="E38" s="110">
        <v>0</v>
      </c>
      <c r="F38" s="38" t="s">
        <v>200</v>
      </c>
      <c r="G38" s="38" t="e">
        <f t="shared" si="6"/>
        <v>#DIV/0!</v>
      </c>
      <c r="H38" s="110">
        <v>0</v>
      </c>
      <c r="I38" s="81" t="e">
        <f t="shared" si="4"/>
        <v>#DIV/0!</v>
      </c>
    </row>
    <row r="39" spans="1:9" ht="35.25" hidden="1" customHeight="1" thickBot="1" x14ac:dyDescent="0.3">
      <c r="A39" s="51" t="s">
        <v>199</v>
      </c>
      <c r="B39" s="52" t="s">
        <v>198</v>
      </c>
      <c r="C39" s="117">
        <v>0</v>
      </c>
      <c r="D39" s="129">
        <v>0</v>
      </c>
      <c r="E39" s="117">
        <v>0</v>
      </c>
      <c r="F39" s="38" t="s">
        <v>200</v>
      </c>
      <c r="G39" s="38" t="s">
        <v>200</v>
      </c>
      <c r="H39" s="117">
        <v>0</v>
      </c>
      <c r="I39" s="81" t="e">
        <f t="shared" si="4"/>
        <v>#DIV/0!</v>
      </c>
    </row>
    <row r="40" spans="1:9" ht="18" customHeight="1" thickBot="1" x14ac:dyDescent="0.3">
      <c r="A40" s="53"/>
      <c r="B40" s="54" t="s">
        <v>58</v>
      </c>
      <c r="C40" s="118">
        <f>C25+C24+C23</f>
        <v>4742332217</v>
      </c>
      <c r="D40" s="130">
        <f>D25+D24+D23</f>
        <v>5345068925.499999</v>
      </c>
      <c r="E40" s="118">
        <f>E25+E24+E23</f>
        <v>2100683145.46</v>
      </c>
      <c r="F40" s="45">
        <f>E40/C40*100</f>
        <v>44.296414703499885</v>
      </c>
      <c r="G40" s="45">
        <f>E40/D40*100</f>
        <v>39.30132940733769</v>
      </c>
      <c r="H40" s="118">
        <f>H25+H24+H23</f>
        <v>1870066115.7</v>
      </c>
      <c r="I40" s="82">
        <f>E40/H40*100</f>
        <v>112.33202547353123</v>
      </c>
    </row>
    <row r="41" spans="1:9" x14ac:dyDescent="0.25">
      <c r="A41" s="55"/>
    </row>
    <row r="42" spans="1:9" ht="31.5" customHeight="1" x14ac:dyDescent="0.25">
      <c r="A42" s="141"/>
      <c r="B42" s="141"/>
      <c r="C42" s="141"/>
      <c r="D42" s="141"/>
      <c r="E42" s="141"/>
      <c r="F42" s="141"/>
      <c r="G42" s="141"/>
      <c r="H42" s="141"/>
      <c r="I42" s="141"/>
    </row>
  </sheetData>
  <mergeCells count="2">
    <mergeCell ref="A2:I2"/>
    <mergeCell ref="A42:I42"/>
  </mergeCells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2024-07-19T11:33:35Z</dcterms:modified>
</cp:coreProperties>
</file>